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4F09FD1C-545A-4C57-9DA8-4C7D76719C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S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Z45" i="2" s="1"/>
  <c r="W38" i="2"/>
  <c r="W45" i="2" s="1"/>
  <c r="V38" i="2"/>
  <c r="V45" i="2" s="1"/>
  <c r="U38" i="2"/>
  <c r="U45" i="2" s="1"/>
  <c r="T38" i="2"/>
  <c r="T45" i="2" s="1"/>
  <c r="S38" i="2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G45" i="2" s="1"/>
  <c r="F38" i="2"/>
  <c r="F45" i="2" s="1"/>
  <c r="E38" i="2"/>
  <c r="E45" i="2" s="1"/>
  <c r="D38" i="2"/>
  <c r="D45" i="2" s="1"/>
  <c r="C38" i="2"/>
  <c r="C45" i="2" s="1"/>
  <c r="H27" i="2"/>
  <c r="AA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Z14" i="2" s="1"/>
  <c r="W14" i="2"/>
  <c r="W27" i="2" s="1"/>
  <c r="V14" i="2"/>
  <c r="V27" i="2" s="1"/>
  <c r="U14" i="2"/>
  <c r="U27" i="2" s="1"/>
  <c r="T14" i="2"/>
  <c r="S14" i="2"/>
  <c r="S27" i="2" s="1"/>
  <c r="R14" i="2"/>
  <c r="R27" i="2" s="1"/>
  <c r="R46" i="2" s="1"/>
  <c r="Q14" i="2"/>
  <c r="P14" i="2"/>
  <c r="P27" i="2" s="1"/>
  <c r="P46" i="2" s="1"/>
  <c r="O14" i="2"/>
  <c r="O27" i="2" s="1"/>
  <c r="N14" i="2"/>
  <c r="N27" i="2" s="1"/>
  <c r="N46" i="2" s="1"/>
  <c r="M14" i="2"/>
  <c r="M27" i="2" s="1"/>
  <c r="L14" i="2"/>
  <c r="K14" i="2"/>
  <c r="K27" i="2" s="1"/>
  <c r="J14" i="2"/>
  <c r="J27" i="2" s="1"/>
  <c r="J46" i="2" s="1"/>
  <c r="I14" i="2"/>
  <c r="H14" i="2"/>
  <c r="G14" i="2"/>
  <c r="G27" i="2" s="1"/>
  <c r="F14" i="2"/>
  <c r="F27" i="2" s="1"/>
  <c r="E14" i="2"/>
  <c r="E27" i="2" s="1"/>
  <c r="D14" i="2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W45" i="3" s="1"/>
  <c r="V38" i="3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O45" i="3" s="1"/>
  <c r="N38" i="3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X27" i="3"/>
  <c r="P27" i="3"/>
  <c r="H27" i="3"/>
  <c r="H46" i="3" s="1"/>
  <c r="AA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Z14" i="3" s="1"/>
  <c r="W14" i="3"/>
  <c r="W27" i="3" s="1"/>
  <c r="W46" i="3" s="1"/>
  <c r="V14" i="3"/>
  <c r="V27" i="3" s="1"/>
  <c r="U14" i="3"/>
  <c r="U27" i="3" s="1"/>
  <c r="U46" i="3" s="1"/>
  <c r="T14" i="3"/>
  <c r="S14" i="3"/>
  <c r="R14" i="3"/>
  <c r="R27" i="3" s="1"/>
  <c r="Q14" i="3"/>
  <c r="P14" i="3"/>
  <c r="O14" i="3"/>
  <c r="O27" i="3" s="1"/>
  <c r="O46" i="3" s="1"/>
  <c r="N14" i="3"/>
  <c r="N27" i="3" s="1"/>
  <c r="M14" i="3"/>
  <c r="M27" i="3" s="1"/>
  <c r="M46" i="3" s="1"/>
  <c r="L14" i="3"/>
  <c r="K14" i="3"/>
  <c r="J14" i="3"/>
  <c r="J27" i="3" s="1"/>
  <c r="I14" i="3"/>
  <c r="H14" i="3"/>
  <c r="G14" i="3"/>
  <c r="G27" i="3" s="1"/>
  <c r="G46" i="3" s="1"/>
  <c r="F14" i="3"/>
  <c r="F27" i="3" s="1"/>
  <c r="E14" i="3"/>
  <c r="E27" i="3" s="1"/>
  <c r="E46" i="3" s="1"/>
  <c r="D14" i="3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Z45" i="4" s="1"/>
  <c r="W38" i="4"/>
  <c r="W45" i="4" s="1"/>
  <c r="V38" i="4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E38" i="4"/>
  <c r="E45" i="4" s="1"/>
  <c r="D38" i="4"/>
  <c r="D45" i="4" s="1"/>
  <c r="C38" i="4"/>
  <c r="C45" i="4" s="1"/>
  <c r="P27" i="4"/>
  <c r="H27" i="4"/>
  <c r="AA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Z14" i="4"/>
  <c r="Y14" i="4"/>
  <c r="X14" i="4"/>
  <c r="X27" i="4" s="1"/>
  <c r="W14" i="4"/>
  <c r="W27" i="4" s="1"/>
  <c r="W46" i="4" s="1"/>
  <c r="V14" i="4"/>
  <c r="V27" i="4" s="1"/>
  <c r="U14" i="4"/>
  <c r="U27" i="4" s="1"/>
  <c r="T14" i="4"/>
  <c r="S14" i="4"/>
  <c r="R14" i="4"/>
  <c r="R27" i="4" s="1"/>
  <c r="Q14" i="4"/>
  <c r="P14" i="4"/>
  <c r="O14" i="4"/>
  <c r="O27" i="4" s="1"/>
  <c r="O46" i="4" s="1"/>
  <c r="N14" i="4"/>
  <c r="N27" i="4" s="1"/>
  <c r="M14" i="4"/>
  <c r="M27" i="4" s="1"/>
  <c r="L14" i="4"/>
  <c r="K14" i="4"/>
  <c r="J14" i="4"/>
  <c r="J27" i="4" s="1"/>
  <c r="I14" i="4"/>
  <c r="H14" i="4"/>
  <c r="G14" i="4"/>
  <c r="G27" i="4" s="1"/>
  <c r="G46" i="4" s="1"/>
  <c r="F14" i="4"/>
  <c r="F27" i="4" s="1"/>
  <c r="E14" i="4"/>
  <c r="E27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W45" i="5" s="1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E38" i="5"/>
  <c r="E45" i="5" s="1"/>
  <c r="D38" i="5"/>
  <c r="D45" i="5" s="1"/>
  <c r="C38" i="5"/>
  <c r="C45" i="5" s="1"/>
  <c r="H27" i="5"/>
  <c r="AA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X14" i="5"/>
  <c r="Z14" i="5" s="1"/>
  <c r="W14" i="5"/>
  <c r="W27" i="5" s="1"/>
  <c r="V14" i="5"/>
  <c r="V27" i="5" s="1"/>
  <c r="U14" i="5"/>
  <c r="U27" i="5" s="1"/>
  <c r="T14" i="5"/>
  <c r="T27" i="5" s="1"/>
  <c r="T46" i="5" s="1"/>
  <c r="S14" i="5"/>
  <c r="S27" i="5" s="1"/>
  <c r="S46" i="5" s="1"/>
  <c r="R14" i="5"/>
  <c r="Q14" i="5"/>
  <c r="P14" i="5"/>
  <c r="P27" i="5" s="1"/>
  <c r="O14" i="5"/>
  <c r="O27" i="5" s="1"/>
  <c r="N14" i="5"/>
  <c r="N27" i="5" s="1"/>
  <c r="M14" i="5"/>
  <c r="M27" i="5" s="1"/>
  <c r="L14" i="5"/>
  <c r="L27" i="5" s="1"/>
  <c r="K14" i="5"/>
  <c r="K27" i="5" s="1"/>
  <c r="K46" i="5" s="1"/>
  <c r="J14" i="5"/>
  <c r="I14" i="5"/>
  <c r="H14" i="5"/>
  <c r="G14" i="5"/>
  <c r="G27" i="5" s="1"/>
  <c r="F14" i="5"/>
  <c r="F27" i="5" s="1"/>
  <c r="E14" i="5"/>
  <c r="E27" i="5" s="1"/>
  <c r="D14" i="5"/>
  <c r="D27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E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Y45" i="6" s="1"/>
  <c r="X38" i="6"/>
  <c r="W38" i="6"/>
  <c r="W45" i="6" s="1"/>
  <c r="V38" i="6"/>
  <c r="U38" i="6"/>
  <c r="U45" i="6" s="1"/>
  <c r="T38" i="6"/>
  <c r="T45" i="6" s="1"/>
  <c r="S38" i="6"/>
  <c r="R38" i="6"/>
  <c r="R45" i="6" s="1"/>
  <c r="Q38" i="6"/>
  <c r="Q45" i="6" s="1"/>
  <c r="P38" i="6"/>
  <c r="P45" i="6" s="1"/>
  <c r="O38" i="6"/>
  <c r="O45" i="6" s="1"/>
  <c r="N38" i="6"/>
  <c r="M38" i="6"/>
  <c r="M45" i="6" s="1"/>
  <c r="L38" i="6"/>
  <c r="L45" i="6" s="1"/>
  <c r="K38" i="6"/>
  <c r="J38" i="6"/>
  <c r="J45" i="6" s="1"/>
  <c r="I38" i="6"/>
  <c r="I45" i="6" s="1"/>
  <c r="H38" i="6"/>
  <c r="H45" i="6" s="1"/>
  <c r="G38" i="6"/>
  <c r="G45" i="6" s="1"/>
  <c r="F38" i="6"/>
  <c r="E38" i="6"/>
  <c r="D38" i="6"/>
  <c r="D45" i="6" s="1"/>
  <c r="C38" i="6"/>
  <c r="Y27" i="6"/>
  <c r="Y46" i="6" s="1"/>
  <c r="E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Z14" i="6"/>
  <c r="Y14" i="6"/>
  <c r="X14" i="6"/>
  <c r="X27" i="6" s="1"/>
  <c r="W14" i="6"/>
  <c r="W27" i="6" s="1"/>
  <c r="W46" i="6" s="1"/>
  <c r="V14" i="6"/>
  <c r="V27" i="6" s="1"/>
  <c r="U14" i="6"/>
  <c r="U27" i="6" s="1"/>
  <c r="T14" i="6"/>
  <c r="T27" i="6" s="1"/>
  <c r="T46" i="6" s="1"/>
  <c r="S14" i="6"/>
  <c r="R14" i="6"/>
  <c r="Q14" i="6"/>
  <c r="P14" i="6"/>
  <c r="P27" i="6" s="1"/>
  <c r="O14" i="6"/>
  <c r="O27" i="6" s="1"/>
  <c r="O46" i="6" s="1"/>
  <c r="N14" i="6"/>
  <c r="M14" i="6"/>
  <c r="M27" i="6" s="1"/>
  <c r="L14" i="6"/>
  <c r="L27" i="6" s="1"/>
  <c r="L46" i="6" s="1"/>
  <c r="K14" i="6"/>
  <c r="J14" i="6"/>
  <c r="I14" i="6"/>
  <c r="I27" i="6" s="1"/>
  <c r="H14" i="6"/>
  <c r="H27" i="6" s="1"/>
  <c r="G14" i="6"/>
  <c r="G27" i="6" s="1"/>
  <c r="G46" i="6" s="1"/>
  <c r="F14" i="6"/>
  <c r="F27" i="6" s="1"/>
  <c r="E14" i="6"/>
  <c r="D14" i="6"/>
  <c r="D27" i="6" s="1"/>
  <c r="D46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N45" i="7" s="1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Y38" i="7"/>
  <c r="Y45" i="7" s="1"/>
  <c r="X38" i="7"/>
  <c r="Z38" i="7" s="1"/>
  <c r="W38" i="7"/>
  <c r="V38" i="7"/>
  <c r="V45" i="7" s="1"/>
  <c r="U38" i="7"/>
  <c r="U45" i="7" s="1"/>
  <c r="T38" i="7"/>
  <c r="T45" i="7" s="1"/>
  <c r="S38" i="7"/>
  <c r="S45" i="7" s="1"/>
  <c r="R38" i="7"/>
  <c r="R45" i="7" s="1"/>
  <c r="Q38" i="7"/>
  <c r="Q45" i="7" s="1"/>
  <c r="P38" i="7"/>
  <c r="O38" i="7"/>
  <c r="N38" i="7"/>
  <c r="M38" i="7"/>
  <c r="M45" i="7" s="1"/>
  <c r="L38" i="7"/>
  <c r="L45" i="7" s="1"/>
  <c r="K38" i="7"/>
  <c r="K45" i="7" s="1"/>
  <c r="J38" i="7"/>
  <c r="I38" i="7"/>
  <c r="I45" i="7" s="1"/>
  <c r="H38" i="7"/>
  <c r="G38" i="7"/>
  <c r="G45" i="7" s="1"/>
  <c r="F38" i="7"/>
  <c r="E38" i="7"/>
  <c r="E45" i="7" s="1"/>
  <c r="D38" i="7"/>
  <c r="D45" i="7" s="1"/>
  <c r="C38" i="7"/>
  <c r="C45" i="7" s="1"/>
  <c r="F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X14" i="7"/>
  <c r="X27" i="7" s="1"/>
  <c r="W14" i="7"/>
  <c r="V14" i="7"/>
  <c r="V27" i="7" s="1"/>
  <c r="U14" i="7"/>
  <c r="U27" i="7" s="1"/>
  <c r="T14" i="7"/>
  <c r="T27" i="7" s="1"/>
  <c r="T46" i="7" s="1"/>
  <c r="S14" i="7"/>
  <c r="R14" i="7"/>
  <c r="R27" i="7" s="1"/>
  <c r="Q14" i="7"/>
  <c r="Q27" i="7" s="1"/>
  <c r="Q46" i="7" s="1"/>
  <c r="P14" i="7"/>
  <c r="P27" i="7" s="1"/>
  <c r="O14" i="7"/>
  <c r="N14" i="7"/>
  <c r="M14" i="7"/>
  <c r="M27" i="7" s="1"/>
  <c r="M46" i="7" s="1"/>
  <c r="L14" i="7"/>
  <c r="L27" i="7" s="1"/>
  <c r="L46" i="7" s="1"/>
  <c r="K14" i="7"/>
  <c r="J14" i="7"/>
  <c r="I14" i="7"/>
  <c r="H14" i="7"/>
  <c r="H27" i="7" s="1"/>
  <c r="G14" i="7"/>
  <c r="F14" i="7"/>
  <c r="E14" i="7"/>
  <c r="E27" i="7" s="1"/>
  <c r="E46" i="7" s="1"/>
  <c r="D14" i="7"/>
  <c r="D27" i="7" s="1"/>
  <c r="D46" i="7" s="1"/>
  <c r="C14" i="7"/>
  <c r="C27" i="7" s="1"/>
  <c r="C46" i="7" s="1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Z38" i="8" s="1"/>
  <c r="W38" i="8"/>
  <c r="V38" i="8"/>
  <c r="V45" i="8" s="1"/>
  <c r="U38" i="8"/>
  <c r="U45" i="8" s="1"/>
  <c r="T38" i="8"/>
  <c r="S38" i="8"/>
  <c r="S45" i="8" s="1"/>
  <c r="R38" i="8"/>
  <c r="R45" i="8" s="1"/>
  <c r="Q38" i="8"/>
  <c r="Q45" i="8" s="1"/>
  <c r="P38" i="8"/>
  <c r="P45" i="8" s="1"/>
  <c r="O38" i="8"/>
  <c r="O45" i="8" s="1"/>
  <c r="N38" i="8"/>
  <c r="N45" i="8" s="1"/>
  <c r="M38" i="8"/>
  <c r="M45" i="8" s="1"/>
  <c r="L38" i="8"/>
  <c r="K38" i="8"/>
  <c r="J38" i="8"/>
  <c r="J45" i="8" s="1"/>
  <c r="I38" i="8"/>
  <c r="I45" i="8" s="1"/>
  <c r="H38" i="8"/>
  <c r="H45" i="8" s="1"/>
  <c r="G38" i="8"/>
  <c r="F38" i="8"/>
  <c r="E38" i="8"/>
  <c r="E45" i="8" s="1"/>
  <c r="D38" i="8"/>
  <c r="C38" i="8"/>
  <c r="C45" i="8" s="1"/>
  <c r="Q27" i="8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Y46" i="8" s="1"/>
  <c r="X14" i="8"/>
  <c r="Z14" i="8" s="1"/>
  <c r="W14" i="8"/>
  <c r="V14" i="8"/>
  <c r="V27" i="8" s="1"/>
  <c r="V46" i="8" s="1"/>
  <c r="U14" i="8"/>
  <c r="U27" i="8" s="1"/>
  <c r="U46" i="8" s="1"/>
  <c r="T14" i="8"/>
  <c r="T27" i="8" s="1"/>
  <c r="S14" i="8"/>
  <c r="S27" i="8" s="1"/>
  <c r="R14" i="8"/>
  <c r="R27" i="8" s="1"/>
  <c r="Q14" i="8"/>
  <c r="P14" i="8"/>
  <c r="P27" i="8" s="1"/>
  <c r="O14" i="8"/>
  <c r="N14" i="8"/>
  <c r="N27" i="8" s="1"/>
  <c r="N46" i="8" s="1"/>
  <c r="M14" i="8"/>
  <c r="L14" i="8"/>
  <c r="L27" i="8" s="1"/>
  <c r="K14" i="8"/>
  <c r="J14" i="8"/>
  <c r="J27" i="8" s="1"/>
  <c r="I14" i="8"/>
  <c r="H14" i="8"/>
  <c r="H27" i="8" s="1"/>
  <c r="G14" i="8"/>
  <c r="F14" i="8"/>
  <c r="F27" i="8" s="1"/>
  <c r="E14" i="8"/>
  <c r="E27" i="8" s="1"/>
  <c r="E46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Z38" i="9"/>
  <c r="Y38" i="9"/>
  <c r="X38" i="9"/>
  <c r="X45" i="9" s="1"/>
  <c r="W38" i="9"/>
  <c r="W45" i="9" s="1"/>
  <c r="V38" i="9"/>
  <c r="V45" i="9" s="1"/>
  <c r="U38" i="9"/>
  <c r="U45" i="9" s="1"/>
  <c r="T38" i="9"/>
  <c r="S38" i="9"/>
  <c r="S45" i="9" s="1"/>
  <c r="R38" i="9"/>
  <c r="R45" i="9" s="1"/>
  <c r="Q38" i="9"/>
  <c r="P38" i="9"/>
  <c r="P45" i="9" s="1"/>
  <c r="O38" i="9"/>
  <c r="O45" i="9" s="1"/>
  <c r="N38" i="9"/>
  <c r="N45" i="9" s="1"/>
  <c r="M38" i="9"/>
  <c r="M45" i="9" s="1"/>
  <c r="L38" i="9"/>
  <c r="K38" i="9"/>
  <c r="K45" i="9" s="1"/>
  <c r="J38" i="9"/>
  <c r="I38" i="9"/>
  <c r="H38" i="9"/>
  <c r="G38" i="9"/>
  <c r="G45" i="9" s="1"/>
  <c r="F38" i="9"/>
  <c r="F45" i="9" s="1"/>
  <c r="E38" i="9"/>
  <c r="E45" i="9" s="1"/>
  <c r="D38" i="9"/>
  <c r="C38" i="9"/>
  <c r="C45" i="9" s="1"/>
  <c r="V27" i="9"/>
  <c r="V46" i="9" s="1"/>
  <c r="N27" i="9"/>
  <c r="D27" i="9"/>
  <c r="AA26" i="9"/>
  <c r="Y26" i="9"/>
  <c r="X26" i="9"/>
  <c r="Z26" i="9" s="1"/>
  <c r="W26" i="9"/>
  <c r="V26" i="9"/>
  <c r="U26" i="9"/>
  <c r="T26" i="9"/>
  <c r="S26" i="9"/>
  <c r="S27" i="9" s="1"/>
  <c r="S46" i="9" s="1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Y27" i="9" s="1"/>
  <c r="X14" i="9"/>
  <c r="X27" i="9" s="1"/>
  <c r="W14" i="9"/>
  <c r="W27" i="9" s="1"/>
  <c r="V14" i="9"/>
  <c r="U14" i="9"/>
  <c r="U27" i="9" s="1"/>
  <c r="U46" i="9" s="1"/>
  <c r="T14" i="9"/>
  <c r="T27" i="9" s="1"/>
  <c r="S14" i="9"/>
  <c r="R14" i="9"/>
  <c r="R27" i="9" s="1"/>
  <c r="Q14" i="9"/>
  <c r="Q27" i="9" s="1"/>
  <c r="P14" i="9"/>
  <c r="P27" i="9" s="1"/>
  <c r="P46" i="9" s="1"/>
  <c r="O14" i="9"/>
  <c r="O27" i="9" s="1"/>
  <c r="O46" i="9" s="1"/>
  <c r="N14" i="9"/>
  <c r="M14" i="9"/>
  <c r="M27" i="9" s="1"/>
  <c r="M46" i="9" s="1"/>
  <c r="L14" i="9"/>
  <c r="L27" i="9" s="1"/>
  <c r="K14" i="9"/>
  <c r="J14" i="9"/>
  <c r="J27" i="9" s="1"/>
  <c r="I14" i="9"/>
  <c r="I27" i="9" s="1"/>
  <c r="H14" i="9"/>
  <c r="H27" i="9" s="1"/>
  <c r="G14" i="9"/>
  <c r="G27" i="9" s="1"/>
  <c r="G46" i="9" s="1"/>
  <c r="F14" i="9"/>
  <c r="F27" i="9" s="1"/>
  <c r="F46" i="9" s="1"/>
  <c r="E14" i="9"/>
  <c r="E27" i="9" s="1"/>
  <c r="E46" i="9" s="1"/>
  <c r="D14" i="9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5" i="10"/>
  <c r="I45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Y38" i="10"/>
  <c r="Y45" i="10" s="1"/>
  <c r="X38" i="10"/>
  <c r="Z38" i="10" s="1"/>
  <c r="W38" i="10"/>
  <c r="W45" i="10" s="1"/>
  <c r="V38" i="10"/>
  <c r="V45" i="10" s="1"/>
  <c r="U38" i="10"/>
  <c r="T38" i="10"/>
  <c r="T45" i="10" s="1"/>
  <c r="S38" i="10"/>
  <c r="S45" i="10" s="1"/>
  <c r="R38" i="10"/>
  <c r="R45" i="10" s="1"/>
  <c r="Q38" i="10"/>
  <c r="Q45" i="10" s="1"/>
  <c r="P38" i="10"/>
  <c r="O38" i="10"/>
  <c r="O45" i="10" s="1"/>
  <c r="N38" i="10"/>
  <c r="N45" i="10" s="1"/>
  <c r="M38" i="10"/>
  <c r="L38" i="10"/>
  <c r="L45" i="10" s="1"/>
  <c r="K38" i="10"/>
  <c r="K45" i="10" s="1"/>
  <c r="J38" i="10"/>
  <c r="J45" i="10" s="1"/>
  <c r="I38" i="10"/>
  <c r="H38" i="10"/>
  <c r="G38" i="10"/>
  <c r="G45" i="10" s="1"/>
  <c r="F38" i="10"/>
  <c r="F45" i="10" s="1"/>
  <c r="E38" i="10"/>
  <c r="D38" i="10"/>
  <c r="D45" i="10" s="1"/>
  <c r="C38" i="10"/>
  <c r="C45" i="10" s="1"/>
  <c r="N27" i="10"/>
  <c r="L27" i="10"/>
  <c r="L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U27" i="10" s="1"/>
  <c r="T14" i="10"/>
  <c r="T27" i="10" s="1"/>
  <c r="T46" i="10" s="1"/>
  <c r="S14" i="10"/>
  <c r="R14" i="10"/>
  <c r="R27" i="10" s="1"/>
  <c r="Q14" i="10"/>
  <c r="Q27" i="10" s="1"/>
  <c r="P14" i="10"/>
  <c r="P27" i="10" s="1"/>
  <c r="O14" i="10"/>
  <c r="O27" i="10" s="1"/>
  <c r="N14" i="10"/>
  <c r="M14" i="10"/>
  <c r="M27" i="10" s="1"/>
  <c r="L14" i="10"/>
  <c r="K14" i="10"/>
  <c r="J14" i="10"/>
  <c r="J27" i="10" s="1"/>
  <c r="I14" i="10"/>
  <c r="I27" i="10" s="1"/>
  <c r="H14" i="10"/>
  <c r="H27" i="10" s="1"/>
  <c r="G14" i="10"/>
  <c r="G27" i="10" s="1"/>
  <c r="F14" i="10"/>
  <c r="F27" i="10" s="1"/>
  <c r="E14" i="10"/>
  <c r="E27" i="10" s="1"/>
  <c r="D14" i="10"/>
  <c r="D27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S45" i="11"/>
  <c r="Q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Z38" i="11"/>
  <c r="Y38" i="11"/>
  <c r="X38" i="11"/>
  <c r="W38" i="11"/>
  <c r="W45" i="11" s="1"/>
  <c r="V38" i="11"/>
  <c r="V45" i="11" s="1"/>
  <c r="U38" i="11"/>
  <c r="U45" i="11" s="1"/>
  <c r="T38" i="11"/>
  <c r="T45" i="11" s="1"/>
  <c r="S38" i="11"/>
  <c r="R38" i="11"/>
  <c r="R45" i="11" s="1"/>
  <c r="Q38" i="11"/>
  <c r="P38" i="11"/>
  <c r="O38" i="11"/>
  <c r="O45" i="11" s="1"/>
  <c r="N38" i="11"/>
  <c r="N45" i="11" s="1"/>
  <c r="M38" i="11"/>
  <c r="M45" i="11" s="1"/>
  <c r="L38" i="11"/>
  <c r="L45" i="11" s="1"/>
  <c r="K38" i="11"/>
  <c r="K45" i="11" s="1"/>
  <c r="J38" i="11"/>
  <c r="J45" i="11" s="1"/>
  <c r="I38" i="11"/>
  <c r="H38" i="11"/>
  <c r="G38" i="11"/>
  <c r="G45" i="11" s="1"/>
  <c r="F38" i="11"/>
  <c r="F45" i="11" s="1"/>
  <c r="E38" i="11"/>
  <c r="E45" i="11" s="1"/>
  <c r="D38" i="11"/>
  <c r="D45" i="11" s="1"/>
  <c r="C38" i="11"/>
  <c r="C45" i="11" s="1"/>
  <c r="V27" i="11"/>
  <c r="V46" i="11" s="1"/>
  <c r="D27" i="11"/>
  <c r="D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W14" i="11"/>
  <c r="W27" i="11" s="1"/>
  <c r="V14" i="11"/>
  <c r="U14" i="11"/>
  <c r="U27" i="11" s="1"/>
  <c r="U46" i="11" s="1"/>
  <c r="T14" i="11"/>
  <c r="T27" i="11" s="1"/>
  <c r="S14" i="11"/>
  <c r="R14" i="11"/>
  <c r="R27" i="11" s="1"/>
  <c r="Q14" i="11"/>
  <c r="Q27" i="11" s="1"/>
  <c r="P14" i="11"/>
  <c r="P27" i="11" s="1"/>
  <c r="O14" i="11"/>
  <c r="O27" i="11" s="1"/>
  <c r="N14" i="11"/>
  <c r="N27" i="11" s="1"/>
  <c r="M14" i="11"/>
  <c r="M27" i="11" s="1"/>
  <c r="M46" i="11" s="1"/>
  <c r="L14" i="11"/>
  <c r="L27" i="11" s="1"/>
  <c r="K14" i="11"/>
  <c r="J14" i="11"/>
  <c r="J27" i="11" s="1"/>
  <c r="I14" i="11"/>
  <c r="I27" i="11" s="1"/>
  <c r="H14" i="11"/>
  <c r="H27" i="11" s="1"/>
  <c r="G14" i="11"/>
  <c r="G27" i="11" s="1"/>
  <c r="F14" i="11"/>
  <c r="F27" i="11" s="1"/>
  <c r="F46" i="11" s="1"/>
  <c r="E14" i="11"/>
  <c r="E27" i="11" s="1"/>
  <c r="E46" i="11" s="1"/>
  <c r="D14" i="1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5" i="12"/>
  <c r="I45" i="12"/>
  <c r="G45" i="12"/>
  <c r="AA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X38" i="12"/>
  <c r="W38" i="12"/>
  <c r="W45" i="12" s="1"/>
  <c r="V38" i="12"/>
  <c r="V45" i="12" s="1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O38" i="12"/>
  <c r="O45" i="12" s="1"/>
  <c r="N38" i="12"/>
  <c r="N45" i="12" s="1"/>
  <c r="M38" i="12"/>
  <c r="M45" i="12" s="1"/>
  <c r="L38" i="12"/>
  <c r="L45" i="12" s="1"/>
  <c r="K38" i="12"/>
  <c r="K45" i="12" s="1"/>
  <c r="J38" i="12"/>
  <c r="J45" i="12" s="1"/>
  <c r="I38" i="12"/>
  <c r="H38" i="12"/>
  <c r="G38" i="12"/>
  <c r="F38" i="12"/>
  <c r="F45" i="12" s="1"/>
  <c r="E38" i="12"/>
  <c r="E45" i="12" s="1"/>
  <c r="D38" i="12"/>
  <c r="D45" i="12" s="1"/>
  <c r="C38" i="12"/>
  <c r="C45" i="12" s="1"/>
  <c r="J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W14" i="12"/>
  <c r="W27" i="12" s="1"/>
  <c r="V14" i="12"/>
  <c r="V27" i="12" s="1"/>
  <c r="U14" i="12"/>
  <c r="U27" i="12" s="1"/>
  <c r="U46" i="12" s="1"/>
  <c r="T14" i="12"/>
  <c r="T27" i="12" s="1"/>
  <c r="T46" i="12" s="1"/>
  <c r="S14" i="12"/>
  <c r="R14" i="12"/>
  <c r="R27" i="12" s="1"/>
  <c r="Q14" i="12"/>
  <c r="Q27" i="12" s="1"/>
  <c r="P14" i="12"/>
  <c r="P27" i="12" s="1"/>
  <c r="O14" i="12"/>
  <c r="O27" i="12" s="1"/>
  <c r="N14" i="12"/>
  <c r="N27" i="12" s="1"/>
  <c r="M14" i="12"/>
  <c r="M27" i="12" s="1"/>
  <c r="M46" i="12" s="1"/>
  <c r="L14" i="12"/>
  <c r="L27" i="12" s="1"/>
  <c r="L46" i="12" s="1"/>
  <c r="K14" i="12"/>
  <c r="J14" i="12"/>
  <c r="I14" i="12"/>
  <c r="I27" i="12" s="1"/>
  <c r="H14" i="12"/>
  <c r="H27" i="12" s="1"/>
  <c r="G14" i="12"/>
  <c r="G27" i="12" s="1"/>
  <c r="F14" i="12"/>
  <c r="F27" i="12" s="1"/>
  <c r="E14" i="12"/>
  <c r="E27" i="12" s="1"/>
  <c r="E46" i="12" s="1"/>
  <c r="D14" i="12"/>
  <c r="D27" i="12" s="1"/>
  <c r="D46" i="12" s="1"/>
  <c r="C14" i="12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K45" i="13"/>
  <c r="G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Z38" i="13" s="1"/>
  <c r="W38" i="13"/>
  <c r="W45" i="13" s="1"/>
  <c r="V38" i="13"/>
  <c r="V45" i="13" s="1"/>
  <c r="U38" i="13"/>
  <c r="U45" i="13" s="1"/>
  <c r="T38" i="13"/>
  <c r="S38" i="13"/>
  <c r="S45" i="13" s="1"/>
  <c r="R38" i="13"/>
  <c r="R45" i="13" s="1"/>
  <c r="Q38" i="13"/>
  <c r="Q45" i="13" s="1"/>
  <c r="P38" i="13"/>
  <c r="O38" i="13"/>
  <c r="O45" i="13" s="1"/>
  <c r="N38" i="13"/>
  <c r="N45" i="13" s="1"/>
  <c r="M38" i="13"/>
  <c r="L38" i="13"/>
  <c r="K38" i="13"/>
  <c r="J38" i="13"/>
  <c r="J45" i="13" s="1"/>
  <c r="I38" i="13"/>
  <c r="I45" i="13" s="1"/>
  <c r="H38" i="13"/>
  <c r="G38" i="13"/>
  <c r="F38" i="13"/>
  <c r="F45" i="13" s="1"/>
  <c r="E38" i="13"/>
  <c r="E45" i="13" s="1"/>
  <c r="D38" i="13"/>
  <c r="C38" i="13"/>
  <c r="C45" i="13" s="1"/>
  <c r="F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W14" i="13"/>
  <c r="W27" i="13" s="1"/>
  <c r="V14" i="13"/>
  <c r="V27" i="13" s="1"/>
  <c r="V46" i="13" s="1"/>
  <c r="U14" i="13"/>
  <c r="U27" i="13" s="1"/>
  <c r="T14" i="13"/>
  <c r="T27" i="13" s="1"/>
  <c r="S14" i="13"/>
  <c r="R14" i="13"/>
  <c r="R27" i="13" s="1"/>
  <c r="Q14" i="13"/>
  <c r="Q27" i="13" s="1"/>
  <c r="P14" i="13"/>
  <c r="P27" i="13" s="1"/>
  <c r="O14" i="13"/>
  <c r="O27" i="13" s="1"/>
  <c r="N14" i="13"/>
  <c r="N27" i="13" s="1"/>
  <c r="N46" i="13" s="1"/>
  <c r="M14" i="13"/>
  <c r="M27" i="13" s="1"/>
  <c r="L14" i="13"/>
  <c r="L27" i="13" s="1"/>
  <c r="K14" i="13"/>
  <c r="J14" i="13"/>
  <c r="J27" i="13" s="1"/>
  <c r="I14" i="13"/>
  <c r="I27" i="13" s="1"/>
  <c r="H14" i="13"/>
  <c r="H27" i="13" s="1"/>
  <c r="G14" i="13"/>
  <c r="G27" i="13" s="1"/>
  <c r="F14" i="13"/>
  <c r="E14" i="13"/>
  <c r="E27" i="13" s="1"/>
  <c r="D14" i="13"/>
  <c r="D27" i="13" s="1"/>
  <c r="C14" i="13"/>
  <c r="AA51" i="14"/>
  <c r="Y51" i="14"/>
  <c r="Z51" i="14" s="1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Y45" i="14"/>
  <c r="G45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D45" i="14" s="1"/>
  <c r="C44" i="14"/>
  <c r="AA38" i="14"/>
  <c r="Y38" i="14"/>
  <c r="Z38" i="14" s="1"/>
  <c r="X38" i="14"/>
  <c r="X45" i="14" s="1"/>
  <c r="W38" i="14"/>
  <c r="W45" i="14" s="1"/>
  <c r="V38" i="14"/>
  <c r="V45" i="14" s="1"/>
  <c r="U38" i="14"/>
  <c r="U45" i="14" s="1"/>
  <c r="T38" i="14"/>
  <c r="S38" i="14"/>
  <c r="S45" i="14" s="1"/>
  <c r="R38" i="14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K38" i="14"/>
  <c r="K45" i="14" s="1"/>
  <c r="J38" i="14"/>
  <c r="I38" i="14"/>
  <c r="I45" i="14" s="1"/>
  <c r="H38" i="14"/>
  <c r="H45" i="14" s="1"/>
  <c r="G38" i="14"/>
  <c r="F38" i="14"/>
  <c r="F45" i="14" s="1"/>
  <c r="E38" i="14"/>
  <c r="E45" i="14" s="1"/>
  <c r="D38" i="14"/>
  <c r="C38" i="14"/>
  <c r="C45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Y27" i="14" s="1"/>
  <c r="X14" i="14"/>
  <c r="W14" i="14"/>
  <c r="V14" i="14"/>
  <c r="V27" i="14" s="1"/>
  <c r="V46" i="14" s="1"/>
  <c r="U14" i="14"/>
  <c r="U27" i="14" s="1"/>
  <c r="U46" i="14" s="1"/>
  <c r="T14" i="14"/>
  <c r="T27" i="14" s="1"/>
  <c r="S14" i="14"/>
  <c r="R14" i="14"/>
  <c r="R27" i="14" s="1"/>
  <c r="Q14" i="14"/>
  <c r="P14" i="14"/>
  <c r="P27" i="14" s="1"/>
  <c r="O14" i="14"/>
  <c r="N14" i="14"/>
  <c r="N27" i="14" s="1"/>
  <c r="N46" i="14" s="1"/>
  <c r="M14" i="14"/>
  <c r="M27" i="14" s="1"/>
  <c r="M46" i="14" s="1"/>
  <c r="L14" i="14"/>
  <c r="L27" i="14" s="1"/>
  <c r="K14" i="14"/>
  <c r="K27" i="14" s="1"/>
  <c r="J14" i="14"/>
  <c r="I14" i="14"/>
  <c r="I27" i="14" s="1"/>
  <c r="H14" i="14"/>
  <c r="H27" i="14" s="1"/>
  <c r="G14" i="14"/>
  <c r="F14" i="14"/>
  <c r="F27" i="14" s="1"/>
  <c r="F46" i="14" s="1"/>
  <c r="E14" i="14"/>
  <c r="E27" i="14" s="1"/>
  <c r="E46" i="14" s="1"/>
  <c r="D14" i="14"/>
  <c r="D27" i="14" s="1"/>
  <c r="C14" i="14"/>
  <c r="AA51" i="15"/>
  <c r="Y51" i="15"/>
  <c r="Z51" i="15" s="1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M45" i="15"/>
  <c r="J45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Z38" i="15" s="1"/>
  <c r="W38" i="15"/>
  <c r="W45" i="15" s="1"/>
  <c r="V38" i="15"/>
  <c r="U38" i="15"/>
  <c r="U45" i="15" s="1"/>
  <c r="T38" i="15"/>
  <c r="T45" i="15" s="1"/>
  <c r="S38" i="15"/>
  <c r="R38" i="15"/>
  <c r="Q38" i="15"/>
  <c r="Q45" i="15" s="1"/>
  <c r="P38" i="15"/>
  <c r="P45" i="15" s="1"/>
  <c r="O38" i="15"/>
  <c r="O45" i="15" s="1"/>
  <c r="N38" i="15"/>
  <c r="N45" i="15" s="1"/>
  <c r="M38" i="15"/>
  <c r="L38" i="15"/>
  <c r="L45" i="15" s="1"/>
  <c r="K38" i="15"/>
  <c r="K45" i="15" s="1"/>
  <c r="J38" i="15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D45" i="15" s="1"/>
  <c r="C38" i="15"/>
  <c r="C45" i="15" s="1"/>
  <c r="H27" i="15"/>
  <c r="H46" i="15" s="1"/>
  <c r="E27" i="15"/>
  <c r="AA26" i="15"/>
  <c r="Y26" i="15"/>
  <c r="Z26" i="15" s="1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Z14" i="15" s="1"/>
  <c r="W14" i="15"/>
  <c r="W27" i="15" s="1"/>
  <c r="V14" i="15"/>
  <c r="V27" i="15" s="1"/>
  <c r="U14" i="15"/>
  <c r="U27" i="15" s="1"/>
  <c r="T14" i="15"/>
  <c r="T27" i="15" s="1"/>
  <c r="T46" i="15" s="1"/>
  <c r="S14" i="15"/>
  <c r="R14" i="15"/>
  <c r="R27" i="15" s="1"/>
  <c r="Q14" i="15"/>
  <c r="Q27" i="15" s="1"/>
  <c r="P14" i="15"/>
  <c r="P27" i="15" s="1"/>
  <c r="P46" i="15" s="1"/>
  <c r="O14" i="15"/>
  <c r="O27" i="15" s="1"/>
  <c r="N14" i="15"/>
  <c r="N27" i="15" s="1"/>
  <c r="M14" i="15"/>
  <c r="M27" i="15" s="1"/>
  <c r="L14" i="15"/>
  <c r="L27" i="15" s="1"/>
  <c r="L46" i="15" s="1"/>
  <c r="K14" i="15"/>
  <c r="J14" i="15"/>
  <c r="J27" i="15" s="1"/>
  <c r="I14" i="15"/>
  <c r="I27" i="15" s="1"/>
  <c r="H14" i="15"/>
  <c r="G14" i="15"/>
  <c r="G27" i="15" s="1"/>
  <c r="F14" i="15"/>
  <c r="F27" i="15" s="1"/>
  <c r="E14" i="15"/>
  <c r="D14" i="15"/>
  <c r="D27" i="15" s="1"/>
  <c r="D46" i="15" s="1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W45" i="16" s="1"/>
  <c r="V38" i="16"/>
  <c r="V45" i="16" s="1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K45" i="16" s="1"/>
  <c r="J38" i="16"/>
  <c r="J45" i="16" s="1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D45" i="16" s="1"/>
  <c r="C38" i="16"/>
  <c r="C45" i="16" s="1"/>
  <c r="U27" i="16"/>
  <c r="U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Y46" i="16" s="1"/>
  <c r="X14" i="16"/>
  <c r="W14" i="16"/>
  <c r="W27" i="16" s="1"/>
  <c r="W46" i="16" s="1"/>
  <c r="V14" i="16"/>
  <c r="V27" i="16" s="1"/>
  <c r="V46" i="16" s="1"/>
  <c r="U14" i="16"/>
  <c r="T14" i="16"/>
  <c r="T27" i="16" s="1"/>
  <c r="T46" i="16" s="1"/>
  <c r="S14" i="16"/>
  <c r="S27" i="16" s="1"/>
  <c r="S46" i="16" s="1"/>
  <c r="R14" i="16"/>
  <c r="R27" i="16" s="1"/>
  <c r="R46" i="16" s="1"/>
  <c r="Q14" i="16"/>
  <c r="Q27" i="16" s="1"/>
  <c r="Q46" i="16" s="1"/>
  <c r="P14" i="16"/>
  <c r="O14" i="16"/>
  <c r="O27" i="16" s="1"/>
  <c r="O46" i="16" s="1"/>
  <c r="N14" i="16"/>
  <c r="N27" i="16" s="1"/>
  <c r="N46" i="16" s="1"/>
  <c r="M14" i="16"/>
  <c r="M27" i="16" s="1"/>
  <c r="M46" i="16" s="1"/>
  <c r="L14" i="16"/>
  <c r="L27" i="16" s="1"/>
  <c r="L46" i="16" s="1"/>
  <c r="K14" i="16"/>
  <c r="K27" i="16" s="1"/>
  <c r="K46" i="16" s="1"/>
  <c r="J14" i="16"/>
  <c r="J27" i="16" s="1"/>
  <c r="J46" i="16" s="1"/>
  <c r="I14" i="16"/>
  <c r="I27" i="16" s="1"/>
  <c r="I46" i="16" s="1"/>
  <c r="H14" i="16"/>
  <c r="G14" i="16"/>
  <c r="G27" i="16" s="1"/>
  <c r="G46" i="16" s="1"/>
  <c r="F14" i="16"/>
  <c r="F27" i="16" s="1"/>
  <c r="F46" i="16" s="1"/>
  <c r="E14" i="16"/>
  <c r="E27" i="16" s="1"/>
  <c r="E46" i="16" s="1"/>
  <c r="D14" i="16"/>
  <c r="D27" i="16" s="1"/>
  <c r="D46" i="16" s="1"/>
  <c r="C14" i="16"/>
  <c r="C27" i="16" s="1"/>
  <c r="C46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U45" i="17"/>
  <c r="R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W45" i="17" s="1"/>
  <c r="V38" i="17"/>
  <c r="U38" i="17"/>
  <c r="T38" i="17"/>
  <c r="T45" i="17" s="1"/>
  <c r="S38" i="17"/>
  <c r="S45" i="17" s="1"/>
  <c r="R38" i="17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C45" i="17" s="1"/>
  <c r="H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M27" i="17" s="1"/>
  <c r="M46" i="17" s="1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X14" i="17"/>
  <c r="X27" i="17" s="1"/>
  <c r="Z27" i="17" s="1"/>
  <c r="W14" i="17"/>
  <c r="W27" i="17" s="1"/>
  <c r="W46" i="17" s="1"/>
  <c r="V14" i="17"/>
  <c r="U14" i="17"/>
  <c r="U27" i="17" s="1"/>
  <c r="U46" i="17" s="1"/>
  <c r="T14" i="17"/>
  <c r="T27" i="17" s="1"/>
  <c r="T46" i="17" s="1"/>
  <c r="S14" i="17"/>
  <c r="S27" i="17" s="1"/>
  <c r="S46" i="17" s="1"/>
  <c r="R14" i="17"/>
  <c r="R27" i="17" s="1"/>
  <c r="Q14" i="17"/>
  <c r="P14" i="17"/>
  <c r="P27" i="17" s="1"/>
  <c r="P46" i="17" s="1"/>
  <c r="O14" i="17"/>
  <c r="O27" i="17" s="1"/>
  <c r="O46" i="17" s="1"/>
  <c r="N14" i="17"/>
  <c r="M14" i="17"/>
  <c r="L14" i="17"/>
  <c r="L27" i="17" s="1"/>
  <c r="L46" i="17" s="1"/>
  <c r="K14" i="17"/>
  <c r="K27" i="17" s="1"/>
  <c r="K46" i="17" s="1"/>
  <c r="J14" i="17"/>
  <c r="J27" i="17" s="1"/>
  <c r="I14" i="17"/>
  <c r="H14" i="17"/>
  <c r="G14" i="17"/>
  <c r="G27" i="17" s="1"/>
  <c r="G46" i="17" s="1"/>
  <c r="F14" i="17"/>
  <c r="E14" i="17"/>
  <c r="E27" i="17" s="1"/>
  <c r="E46" i="17" s="1"/>
  <c r="D14" i="17"/>
  <c r="D27" i="17" s="1"/>
  <c r="D46" i="17" s="1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Z45" i="18" s="1"/>
  <c r="W38" i="18"/>
  <c r="W45" i="18" s="1"/>
  <c r="V38" i="18"/>
  <c r="U38" i="18"/>
  <c r="U45" i="18" s="1"/>
  <c r="T38" i="18"/>
  <c r="T45" i="18" s="1"/>
  <c r="S38" i="18"/>
  <c r="R38" i="18"/>
  <c r="R45" i="18" s="1"/>
  <c r="Q38" i="18"/>
  <c r="Q45" i="18" s="1"/>
  <c r="P38" i="18"/>
  <c r="P45" i="18" s="1"/>
  <c r="O38" i="18"/>
  <c r="O45" i="18" s="1"/>
  <c r="N38" i="18"/>
  <c r="M38" i="18"/>
  <c r="M45" i="18" s="1"/>
  <c r="L38" i="18"/>
  <c r="L45" i="18" s="1"/>
  <c r="K38" i="18"/>
  <c r="J38" i="18"/>
  <c r="J45" i="18" s="1"/>
  <c r="I38" i="18"/>
  <c r="I45" i="18" s="1"/>
  <c r="H38" i="18"/>
  <c r="H45" i="18" s="1"/>
  <c r="G38" i="18"/>
  <c r="G45" i="18" s="1"/>
  <c r="F38" i="18"/>
  <c r="E38" i="18"/>
  <c r="E45" i="18" s="1"/>
  <c r="D38" i="18"/>
  <c r="D45" i="18" s="1"/>
  <c r="C38" i="18"/>
  <c r="U27" i="18"/>
  <c r="AA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Z14" i="18" s="1"/>
  <c r="W14" i="18"/>
  <c r="W27" i="18" s="1"/>
  <c r="W46" i="18" s="1"/>
  <c r="V14" i="18"/>
  <c r="U14" i="18"/>
  <c r="T14" i="18"/>
  <c r="T27" i="18" s="1"/>
  <c r="S14" i="18"/>
  <c r="S27" i="18" s="1"/>
  <c r="R14" i="18"/>
  <c r="R27" i="18" s="1"/>
  <c r="R46" i="18" s="1"/>
  <c r="Q14" i="18"/>
  <c r="P14" i="18"/>
  <c r="P27" i="18" s="1"/>
  <c r="P46" i="18" s="1"/>
  <c r="O14" i="18"/>
  <c r="N14" i="18"/>
  <c r="M14" i="18"/>
  <c r="M27" i="18" s="1"/>
  <c r="M46" i="18" s="1"/>
  <c r="L14" i="18"/>
  <c r="L27" i="18" s="1"/>
  <c r="K14" i="18"/>
  <c r="K27" i="18" s="1"/>
  <c r="J14" i="18"/>
  <c r="J27" i="18" s="1"/>
  <c r="J46" i="18" s="1"/>
  <c r="I14" i="18"/>
  <c r="I27" i="18" s="1"/>
  <c r="H14" i="18"/>
  <c r="H27" i="18" s="1"/>
  <c r="H46" i="18" s="1"/>
  <c r="G14" i="18"/>
  <c r="G27" i="18" s="1"/>
  <c r="G46" i="18" s="1"/>
  <c r="F14" i="18"/>
  <c r="E14" i="18"/>
  <c r="E27" i="18" s="1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Y45" i="19"/>
  <c r="S45" i="19"/>
  <c r="Q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X38" i="19"/>
  <c r="W38" i="19"/>
  <c r="W45" i="19" s="1"/>
  <c r="V38" i="19"/>
  <c r="V45" i="19" s="1"/>
  <c r="U38" i="19"/>
  <c r="U45" i="19" s="1"/>
  <c r="T38" i="19"/>
  <c r="T45" i="19" s="1"/>
  <c r="S38" i="19"/>
  <c r="R38" i="19"/>
  <c r="Q38" i="19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I38" i="19"/>
  <c r="I45" i="19" s="1"/>
  <c r="H38" i="19"/>
  <c r="H45" i="19" s="1"/>
  <c r="G38" i="19"/>
  <c r="G45" i="19" s="1"/>
  <c r="F38" i="19"/>
  <c r="F45" i="19" s="1"/>
  <c r="E38" i="19"/>
  <c r="E45" i="19" s="1"/>
  <c r="D38" i="19"/>
  <c r="D45" i="19" s="1"/>
  <c r="C38" i="19"/>
  <c r="C45" i="19" s="1"/>
  <c r="D27" i="19"/>
  <c r="D46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X14" i="19"/>
  <c r="W14" i="19"/>
  <c r="V14" i="19"/>
  <c r="V27" i="19" s="1"/>
  <c r="U14" i="19"/>
  <c r="T14" i="19"/>
  <c r="T27" i="19" s="1"/>
  <c r="T46" i="19" s="1"/>
  <c r="S14" i="19"/>
  <c r="S27" i="19" s="1"/>
  <c r="R14" i="19"/>
  <c r="R27" i="19" s="1"/>
  <c r="Q14" i="19"/>
  <c r="Q27" i="19" s="1"/>
  <c r="P14" i="19"/>
  <c r="P27" i="19" s="1"/>
  <c r="P46" i="19" s="1"/>
  <c r="O14" i="19"/>
  <c r="O27" i="19" s="1"/>
  <c r="O46" i="19" s="1"/>
  <c r="N14" i="19"/>
  <c r="N27" i="19" s="1"/>
  <c r="M14" i="19"/>
  <c r="L14" i="19"/>
  <c r="L27" i="19" s="1"/>
  <c r="L46" i="19" s="1"/>
  <c r="K14" i="19"/>
  <c r="K27" i="19" s="1"/>
  <c r="K46" i="19" s="1"/>
  <c r="J14" i="19"/>
  <c r="I14" i="19"/>
  <c r="I27" i="19" s="1"/>
  <c r="I46" i="19" s="1"/>
  <c r="H14" i="19"/>
  <c r="G14" i="19"/>
  <c r="G27" i="19" s="1"/>
  <c r="G46" i="19" s="1"/>
  <c r="F14" i="19"/>
  <c r="F27" i="19" s="1"/>
  <c r="E14" i="19"/>
  <c r="D14" i="19"/>
  <c r="C14" i="19"/>
  <c r="C27" i="19" s="1"/>
  <c r="C46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5" i="20"/>
  <c r="R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W38" i="20"/>
  <c r="W45" i="20" s="1"/>
  <c r="V38" i="20"/>
  <c r="V45" i="20" s="1"/>
  <c r="U38" i="20"/>
  <c r="U45" i="20" s="1"/>
  <c r="T38" i="20"/>
  <c r="T45" i="20" s="1"/>
  <c r="S38" i="20"/>
  <c r="S45" i="20" s="1"/>
  <c r="R38" i="20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D45" i="20" s="1"/>
  <c r="C38" i="20"/>
  <c r="C45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X14" i="20"/>
  <c r="X27" i="20" s="1"/>
  <c r="W14" i="20"/>
  <c r="W27" i="20" s="1"/>
  <c r="W46" i="20" s="1"/>
  <c r="V14" i="20"/>
  <c r="V27" i="20" s="1"/>
  <c r="U14" i="20"/>
  <c r="T14" i="20"/>
  <c r="T27" i="20" s="1"/>
  <c r="T46" i="20" s="1"/>
  <c r="S14" i="20"/>
  <c r="S27" i="20" s="1"/>
  <c r="S46" i="20" s="1"/>
  <c r="R14" i="20"/>
  <c r="R27" i="20" s="1"/>
  <c r="Q14" i="20"/>
  <c r="Q27" i="20" s="1"/>
  <c r="Q46" i="20" s="1"/>
  <c r="P14" i="20"/>
  <c r="P27" i="20" s="1"/>
  <c r="P46" i="20" s="1"/>
  <c r="O14" i="20"/>
  <c r="O27" i="20" s="1"/>
  <c r="O46" i="20" s="1"/>
  <c r="N14" i="20"/>
  <c r="N27" i="20" s="1"/>
  <c r="M14" i="20"/>
  <c r="L14" i="20"/>
  <c r="L27" i="20" s="1"/>
  <c r="L46" i="20" s="1"/>
  <c r="K14" i="20"/>
  <c r="K27" i="20" s="1"/>
  <c r="K46" i="20" s="1"/>
  <c r="J14" i="20"/>
  <c r="I14" i="20"/>
  <c r="H14" i="20"/>
  <c r="H27" i="20" s="1"/>
  <c r="H46" i="20" s="1"/>
  <c r="G14" i="20"/>
  <c r="G27" i="20" s="1"/>
  <c r="G46" i="20" s="1"/>
  <c r="F14" i="20"/>
  <c r="F27" i="20" s="1"/>
  <c r="E14" i="20"/>
  <c r="D14" i="20"/>
  <c r="D27" i="20" s="1"/>
  <c r="D46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R45" i="21"/>
  <c r="J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Y45" i="21" s="1"/>
  <c r="X38" i="21"/>
  <c r="X45" i="21" s="1"/>
  <c r="Z45" i="21" s="1"/>
  <c r="W38" i="21"/>
  <c r="W45" i="21" s="1"/>
  <c r="V38" i="21"/>
  <c r="U38" i="21"/>
  <c r="U45" i="21" s="1"/>
  <c r="T38" i="21"/>
  <c r="T45" i="21" s="1"/>
  <c r="S38" i="21"/>
  <c r="R38" i="21"/>
  <c r="Q38" i="21"/>
  <c r="Q45" i="21" s="1"/>
  <c r="P38" i="21"/>
  <c r="P45" i="21" s="1"/>
  <c r="O38" i="21"/>
  <c r="O45" i="21" s="1"/>
  <c r="N38" i="21"/>
  <c r="M38" i="21"/>
  <c r="M45" i="21" s="1"/>
  <c r="L38" i="21"/>
  <c r="L45" i="21" s="1"/>
  <c r="K38" i="21"/>
  <c r="J38" i="21"/>
  <c r="I38" i="21"/>
  <c r="I45" i="21" s="1"/>
  <c r="H38" i="21"/>
  <c r="H45" i="21" s="1"/>
  <c r="G38" i="21"/>
  <c r="G45" i="21" s="1"/>
  <c r="F38" i="21"/>
  <c r="E38" i="21"/>
  <c r="E45" i="21" s="1"/>
  <c r="D38" i="21"/>
  <c r="D45" i="21" s="1"/>
  <c r="C38" i="21"/>
  <c r="H27" i="21"/>
  <c r="H46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X14" i="21"/>
  <c r="X27" i="21" s="1"/>
  <c r="W14" i="21"/>
  <c r="W27" i="21" s="1"/>
  <c r="V14" i="21"/>
  <c r="U14" i="21"/>
  <c r="U27" i="21" s="1"/>
  <c r="U46" i="21" s="1"/>
  <c r="T14" i="21"/>
  <c r="T27" i="21" s="1"/>
  <c r="T46" i="21" s="1"/>
  <c r="S14" i="21"/>
  <c r="R14" i="21"/>
  <c r="R27" i="21" s="1"/>
  <c r="Q14" i="21"/>
  <c r="P14" i="21"/>
  <c r="P27" i="21" s="1"/>
  <c r="P46" i="21" s="1"/>
  <c r="O14" i="21"/>
  <c r="O27" i="21" s="1"/>
  <c r="O46" i="21" s="1"/>
  <c r="N14" i="21"/>
  <c r="M14" i="21"/>
  <c r="M27" i="21" s="1"/>
  <c r="M46" i="21" s="1"/>
  <c r="L14" i="21"/>
  <c r="L27" i="21" s="1"/>
  <c r="L46" i="21" s="1"/>
  <c r="K14" i="21"/>
  <c r="J14" i="21"/>
  <c r="J27" i="21" s="1"/>
  <c r="I14" i="21"/>
  <c r="H14" i="21"/>
  <c r="G14" i="21"/>
  <c r="G27" i="21" s="1"/>
  <c r="G46" i="21" s="1"/>
  <c r="F14" i="21"/>
  <c r="E14" i="21"/>
  <c r="E27" i="21" s="1"/>
  <c r="E46" i="21" s="1"/>
  <c r="D14" i="21"/>
  <c r="D27" i="21" s="1"/>
  <c r="D46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E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Y45" i="22" s="1"/>
  <c r="X38" i="22"/>
  <c r="X45" i="22" s="1"/>
  <c r="Z45" i="22" s="1"/>
  <c r="W38" i="22"/>
  <c r="W45" i="22" s="1"/>
  <c r="V38" i="22"/>
  <c r="U38" i="22"/>
  <c r="U45" i="22" s="1"/>
  <c r="U46" i="22" s="1"/>
  <c r="T38" i="22"/>
  <c r="T45" i="22" s="1"/>
  <c r="S38" i="22"/>
  <c r="R38" i="22"/>
  <c r="R45" i="22" s="1"/>
  <c r="Q38" i="22"/>
  <c r="P38" i="22"/>
  <c r="P45" i="22" s="1"/>
  <c r="O38" i="22"/>
  <c r="O45" i="22" s="1"/>
  <c r="N38" i="22"/>
  <c r="M38" i="22"/>
  <c r="M45" i="22" s="1"/>
  <c r="M46" i="22" s="1"/>
  <c r="L38" i="22"/>
  <c r="L45" i="22" s="1"/>
  <c r="K38" i="22"/>
  <c r="J38" i="22"/>
  <c r="J45" i="22" s="1"/>
  <c r="I38" i="22"/>
  <c r="I45" i="22" s="1"/>
  <c r="H38" i="22"/>
  <c r="H45" i="22" s="1"/>
  <c r="G38" i="22"/>
  <c r="G45" i="22" s="1"/>
  <c r="F38" i="22"/>
  <c r="E38" i="22"/>
  <c r="D38" i="22"/>
  <c r="D45" i="22" s="1"/>
  <c r="C38" i="22"/>
  <c r="U27" i="22"/>
  <c r="AA26" i="22"/>
  <c r="Y26" i="22"/>
  <c r="X26" i="22"/>
  <c r="X27" i="22" s="1"/>
  <c r="Z27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Z14" i="22"/>
  <c r="Y14" i="22"/>
  <c r="X14" i="22"/>
  <c r="W14" i="22"/>
  <c r="W27" i="22" s="1"/>
  <c r="W46" i="22" s="1"/>
  <c r="V14" i="22"/>
  <c r="U14" i="22"/>
  <c r="T14" i="22"/>
  <c r="T27" i="22" s="1"/>
  <c r="T46" i="22" s="1"/>
  <c r="S14" i="22"/>
  <c r="S27" i="22" s="1"/>
  <c r="R14" i="22"/>
  <c r="R27" i="22" s="1"/>
  <c r="Q14" i="22"/>
  <c r="P14" i="22"/>
  <c r="P27" i="22" s="1"/>
  <c r="P46" i="22" s="1"/>
  <c r="O14" i="22"/>
  <c r="O27" i="22" s="1"/>
  <c r="O46" i="22" s="1"/>
  <c r="N14" i="22"/>
  <c r="M14" i="22"/>
  <c r="M27" i="22" s="1"/>
  <c r="L14" i="22"/>
  <c r="L27" i="22" s="1"/>
  <c r="L46" i="22" s="1"/>
  <c r="K14" i="22"/>
  <c r="K27" i="22" s="1"/>
  <c r="J14" i="22"/>
  <c r="J27" i="22" s="1"/>
  <c r="I14" i="22"/>
  <c r="H14" i="22"/>
  <c r="H27" i="22" s="1"/>
  <c r="H46" i="22" s="1"/>
  <c r="G14" i="22"/>
  <c r="G27" i="22" s="1"/>
  <c r="G46" i="22" s="1"/>
  <c r="F14" i="22"/>
  <c r="E14" i="22"/>
  <c r="E27" i="22" s="1"/>
  <c r="D14" i="22"/>
  <c r="D27" i="22" s="1"/>
  <c r="D46" i="22" s="1"/>
  <c r="C14" i="22"/>
  <c r="C27" i="22" s="1"/>
  <c r="AA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U45" i="23"/>
  <c r="U46" i="23" s="1"/>
  <c r="R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X45" i="23" s="1"/>
  <c r="Z45" i="23" s="1"/>
  <c r="W38" i="23"/>
  <c r="W45" i="23" s="1"/>
  <c r="V38" i="23"/>
  <c r="U38" i="23"/>
  <c r="T38" i="23"/>
  <c r="T45" i="23" s="1"/>
  <c r="S38" i="23"/>
  <c r="R38" i="23"/>
  <c r="Q38" i="23"/>
  <c r="Q45" i="23" s="1"/>
  <c r="P38" i="23"/>
  <c r="P45" i="23" s="1"/>
  <c r="O38" i="23"/>
  <c r="O45" i="23" s="1"/>
  <c r="N38" i="23"/>
  <c r="M38" i="23"/>
  <c r="M45" i="23" s="1"/>
  <c r="M46" i="23" s="1"/>
  <c r="L38" i="23"/>
  <c r="L45" i="23" s="1"/>
  <c r="K38" i="23"/>
  <c r="J38" i="23"/>
  <c r="J45" i="23" s="1"/>
  <c r="I38" i="23"/>
  <c r="I45" i="23" s="1"/>
  <c r="H38" i="23"/>
  <c r="H45" i="23" s="1"/>
  <c r="G38" i="23"/>
  <c r="G45" i="23" s="1"/>
  <c r="F38" i="23"/>
  <c r="E38" i="23"/>
  <c r="E45" i="23" s="1"/>
  <c r="E46" i="23" s="1"/>
  <c r="D38" i="23"/>
  <c r="D45" i="23" s="1"/>
  <c r="C38" i="23"/>
  <c r="U27" i="23"/>
  <c r="M27" i="23"/>
  <c r="AA26" i="23"/>
  <c r="Y26" i="23"/>
  <c r="X26" i="23"/>
  <c r="Z26" i="23" s="1"/>
  <c r="W26" i="23"/>
  <c r="V26" i="23"/>
  <c r="V27" i="23" s="1"/>
  <c r="U26" i="23"/>
  <c r="T26" i="23"/>
  <c r="S26" i="23"/>
  <c r="R26" i="23"/>
  <c r="Q26" i="23"/>
  <c r="P26" i="23"/>
  <c r="O26" i="23"/>
  <c r="N26" i="23"/>
  <c r="N27" i="23" s="1"/>
  <c r="M26" i="23"/>
  <c r="L26" i="23"/>
  <c r="K26" i="23"/>
  <c r="J26" i="23"/>
  <c r="I26" i="23"/>
  <c r="H26" i="23"/>
  <c r="G26" i="23"/>
  <c r="F26" i="23"/>
  <c r="F27" i="23" s="1"/>
  <c r="E26" i="23"/>
  <c r="D26" i="23"/>
  <c r="C26" i="23"/>
  <c r="AA14" i="23"/>
  <c r="AA27" i="23" s="1"/>
  <c r="Y14" i="23"/>
  <c r="Y27" i="23" s="1"/>
  <c r="X14" i="23"/>
  <c r="X27" i="23" s="1"/>
  <c r="Z27" i="23" s="1"/>
  <c r="W14" i="23"/>
  <c r="W27" i="23" s="1"/>
  <c r="V14" i="23"/>
  <c r="U14" i="23"/>
  <c r="T14" i="23"/>
  <c r="T27" i="23" s="1"/>
  <c r="S14" i="23"/>
  <c r="S27" i="23" s="1"/>
  <c r="R14" i="23"/>
  <c r="R27" i="23" s="1"/>
  <c r="Q14" i="23"/>
  <c r="P14" i="23"/>
  <c r="P27" i="23" s="1"/>
  <c r="P46" i="23" s="1"/>
  <c r="O14" i="23"/>
  <c r="O27" i="23" s="1"/>
  <c r="N14" i="23"/>
  <c r="M14" i="23"/>
  <c r="L14" i="23"/>
  <c r="L27" i="23" s="1"/>
  <c r="K14" i="23"/>
  <c r="K27" i="23" s="1"/>
  <c r="J14" i="23"/>
  <c r="J27" i="23" s="1"/>
  <c r="I14" i="23"/>
  <c r="H14" i="23"/>
  <c r="H27" i="23" s="1"/>
  <c r="G14" i="23"/>
  <c r="G27" i="23" s="1"/>
  <c r="F14" i="23"/>
  <c r="E14" i="23"/>
  <c r="E27" i="23" s="1"/>
  <c r="D14" i="23"/>
  <c r="D27" i="23" s="1"/>
  <c r="D46" i="23" s="1"/>
  <c r="C14" i="23"/>
  <c r="C27" i="23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45" i="1"/>
  <c r="J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X45" i="1" s="1"/>
  <c r="Z45" i="1" s="1"/>
  <c r="W38" i="1"/>
  <c r="W45" i="1" s="1"/>
  <c r="V38" i="1"/>
  <c r="U38" i="1"/>
  <c r="U45" i="1" s="1"/>
  <c r="U46" i="1" s="1"/>
  <c r="T38" i="1"/>
  <c r="T45" i="1" s="1"/>
  <c r="S38" i="1"/>
  <c r="R38" i="1"/>
  <c r="Q38" i="1"/>
  <c r="Q45" i="1" s="1"/>
  <c r="P38" i="1"/>
  <c r="P45" i="1" s="1"/>
  <c r="O38" i="1"/>
  <c r="O45" i="1" s="1"/>
  <c r="N38" i="1"/>
  <c r="M38" i="1"/>
  <c r="M45" i="1" s="1"/>
  <c r="M46" i="1" s="1"/>
  <c r="L38" i="1"/>
  <c r="L45" i="1" s="1"/>
  <c r="K38" i="1"/>
  <c r="J38" i="1"/>
  <c r="I38" i="1"/>
  <c r="I45" i="1" s="1"/>
  <c r="H38" i="1"/>
  <c r="H45" i="1" s="1"/>
  <c r="G38" i="1"/>
  <c r="G45" i="1" s="1"/>
  <c r="F38" i="1"/>
  <c r="E38" i="1"/>
  <c r="E45" i="1" s="1"/>
  <c r="E46" i="1" s="1"/>
  <c r="D38" i="1"/>
  <c r="D45" i="1" s="1"/>
  <c r="C38" i="1"/>
  <c r="H27" i="1"/>
  <c r="H46" i="1" s="1"/>
  <c r="E27" i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X14" i="1"/>
  <c r="Z14" i="1" s="1"/>
  <c r="W14" i="1"/>
  <c r="W27" i="1" s="1"/>
  <c r="V14" i="1"/>
  <c r="V27" i="1" s="1"/>
  <c r="U14" i="1"/>
  <c r="U27" i="1" s="1"/>
  <c r="T14" i="1"/>
  <c r="T27" i="1" s="1"/>
  <c r="S14" i="1"/>
  <c r="S27" i="1" s="1"/>
  <c r="R14" i="1"/>
  <c r="Q14" i="1"/>
  <c r="P14" i="1"/>
  <c r="P27" i="1" s="1"/>
  <c r="O14" i="1"/>
  <c r="O27" i="1" s="1"/>
  <c r="N14" i="1"/>
  <c r="N27" i="1" s="1"/>
  <c r="M14" i="1"/>
  <c r="M27" i="1" s="1"/>
  <c r="L14" i="1"/>
  <c r="L27" i="1" s="1"/>
  <c r="K14" i="1"/>
  <c r="K27" i="1" s="1"/>
  <c r="J14" i="1"/>
  <c r="I14" i="1"/>
  <c r="H14" i="1"/>
  <c r="G14" i="1"/>
  <c r="G27" i="1" s="1"/>
  <c r="F14" i="1"/>
  <c r="F27" i="1" s="1"/>
  <c r="E14" i="1"/>
  <c r="D14" i="1"/>
  <c r="D27" i="1" s="1"/>
  <c r="C14" i="1"/>
  <c r="C27" i="1" s="1"/>
  <c r="K27" i="7" l="1"/>
  <c r="K46" i="7" s="1"/>
  <c r="S27" i="7"/>
  <c r="S46" i="7" s="1"/>
  <c r="K27" i="9"/>
  <c r="K46" i="9" s="1"/>
  <c r="F45" i="23"/>
  <c r="F46" i="23" s="1"/>
  <c r="M45" i="13"/>
  <c r="AA27" i="9"/>
  <c r="D46" i="1"/>
  <c r="J46" i="22"/>
  <c r="Y27" i="22"/>
  <c r="Y46" i="22" s="1"/>
  <c r="AA45" i="22"/>
  <c r="AA46" i="22" s="1"/>
  <c r="H27" i="19"/>
  <c r="H46" i="19" s="1"/>
  <c r="V27" i="17"/>
  <c r="V46" i="17" s="1"/>
  <c r="Z14" i="16"/>
  <c r="J27" i="14"/>
  <c r="C27" i="9"/>
  <c r="C46" i="9" s="1"/>
  <c r="F45" i="1"/>
  <c r="N45" i="1"/>
  <c r="V45" i="1"/>
  <c r="V46" i="1" s="1"/>
  <c r="C46" i="22"/>
  <c r="K46" i="22"/>
  <c r="Z26" i="22"/>
  <c r="C45" i="22"/>
  <c r="K45" i="22"/>
  <c r="S45" i="22"/>
  <c r="S46" i="22" s="1"/>
  <c r="E46" i="22"/>
  <c r="F45" i="21"/>
  <c r="N45" i="21"/>
  <c r="V45" i="21"/>
  <c r="I27" i="20"/>
  <c r="I46" i="20" s="1"/>
  <c r="Q46" i="19"/>
  <c r="Z14" i="19"/>
  <c r="V45" i="15"/>
  <c r="AA45" i="6"/>
  <c r="K46" i="1"/>
  <c r="N46" i="23"/>
  <c r="W27" i="19"/>
  <c r="W46" i="19" s="1"/>
  <c r="O27" i="18"/>
  <c r="O46" i="18" s="1"/>
  <c r="Q27" i="14"/>
  <c r="T46" i="1"/>
  <c r="R46" i="22"/>
  <c r="Q27" i="22"/>
  <c r="Q46" i="22" s="1"/>
  <c r="N27" i="17"/>
  <c r="N46" i="17" s="1"/>
  <c r="AA27" i="14"/>
  <c r="AA46" i="14" s="1"/>
  <c r="J46" i="23"/>
  <c r="R46" i="23"/>
  <c r="Z14" i="23"/>
  <c r="I27" i="23"/>
  <c r="I46" i="23" s="1"/>
  <c r="Q27" i="23"/>
  <c r="Q46" i="23" s="1"/>
  <c r="W46" i="21"/>
  <c r="F27" i="21"/>
  <c r="F46" i="21" s="1"/>
  <c r="N27" i="21"/>
  <c r="N46" i="21" s="1"/>
  <c r="V27" i="21"/>
  <c r="R46" i="20"/>
  <c r="J27" i="20"/>
  <c r="J27" i="19"/>
  <c r="V45" i="17"/>
  <c r="L45" i="14"/>
  <c r="L46" i="14" s="1"/>
  <c r="T45" i="14"/>
  <c r="K46" i="23"/>
  <c r="AA45" i="23"/>
  <c r="AA46" i="23" s="1"/>
  <c r="C46" i="20"/>
  <c r="S46" i="19"/>
  <c r="S46" i="18"/>
  <c r="X27" i="16"/>
  <c r="Z27" i="16" s="1"/>
  <c r="AA27" i="13"/>
  <c r="AA46" i="13" s="1"/>
  <c r="AA27" i="11"/>
  <c r="AA46" i="11" s="1"/>
  <c r="N46" i="10"/>
  <c r="J45" i="9"/>
  <c r="J46" i="9" s="1"/>
  <c r="C45" i="6"/>
  <c r="K45" i="6"/>
  <c r="S45" i="6"/>
  <c r="E46" i="6"/>
  <c r="C45" i="23"/>
  <c r="C46" i="23" s="1"/>
  <c r="K45" i="23"/>
  <c r="S45" i="23"/>
  <c r="S46" i="23" s="1"/>
  <c r="F45" i="22"/>
  <c r="N45" i="22"/>
  <c r="V45" i="22"/>
  <c r="J45" i="20"/>
  <c r="J45" i="19"/>
  <c r="R45" i="19"/>
  <c r="R46" i="19" s="1"/>
  <c r="X27" i="18"/>
  <c r="E46" i="15"/>
  <c r="C27" i="13"/>
  <c r="K27" i="13"/>
  <c r="K46" i="13" s="1"/>
  <c r="S27" i="13"/>
  <c r="F46" i="13"/>
  <c r="C27" i="11"/>
  <c r="C46" i="11" s="1"/>
  <c r="K27" i="11"/>
  <c r="K46" i="11" s="1"/>
  <c r="S27" i="11"/>
  <c r="S46" i="11" s="1"/>
  <c r="I45" i="11"/>
  <c r="Y45" i="11"/>
  <c r="H46" i="5"/>
  <c r="N45" i="23"/>
  <c r="V45" i="23"/>
  <c r="V46" i="23" s="1"/>
  <c r="Q45" i="22"/>
  <c r="M27" i="8"/>
  <c r="M46" i="8" s="1"/>
  <c r="L46" i="1"/>
  <c r="I27" i="22"/>
  <c r="I46" i="22" s="1"/>
  <c r="F27" i="17"/>
  <c r="F46" i="17" s="1"/>
  <c r="X27" i="1"/>
  <c r="Z27" i="1" s="1"/>
  <c r="AA45" i="1"/>
  <c r="AA46" i="1" s="1"/>
  <c r="F27" i="22"/>
  <c r="F46" i="22" s="1"/>
  <c r="N27" i="22"/>
  <c r="V27" i="22"/>
  <c r="V46" i="22" s="1"/>
  <c r="J46" i="21"/>
  <c r="R46" i="21"/>
  <c r="Z14" i="21"/>
  <c r="I27" i="21"/>
  <c r="I46" i="21" s="1"/>
  <c r="Q27" i="21"/>
  <c r="Q46" i="21" s="1"/>
  <c r="Y27" i="21"/>
  <c r="Y46" i="21" s="1"/>
  <c r="AA45" i="21"/>
  <c r="E27" i="20"/>
  <c r="M27" i="20"/>
  <c r="U27" i="20"/>
  <c r="E27" i="19"/>
  <c r="E46" i="19" s="1"/>
  <c r="M27" i="19"/>
  <c r="M46" i="19" s="1"/>
  <c r="U27" i="19"/>
  <c r="U46" i="19" s="1"/>
  <c r="J46" i="11"/>
  <c r="R46" i="11"/>
  <c r="C46" i="8"/>
  <c r="M46" i="6"/>
  <c r="U46" i="6"/>
  <c r="J27" i="1"/>
  <c r="J46" i="1" s="1"/>
  <c r="R27" i="1"/>
  <c r="R46" i="1" s="1"/>
  <c r="I27" i="1"/>
  <c r="Q27" i="1"/>
  <c r="Y27" i="1"/>
  <c r="C45" i="1"/>
  <c r="C46" i="1" s="1"/>
  <c r="K45" i="1"/>
  <c r="S45" i="1"/>
  <c r="S46" i="1" s="1"/>
  <c r="Z51" i="23"/>
  <c r="C27" i="21"/>
  <c r="C46" i="21" s="1"/>
  <c r="K27" i="21"/>
  <c r="K46" i="21" s="1"/>
  <c r="S27" i="21"/>
  <c r="S46" i="21" s="1"/>
  <c r="AA27" i="21"/>
  <c r="C45" i="21"/>
  <c r="K45" i="21"/>
  <c r="S45" i="21"/>
  <c r="F46" i="20"/>
  <c r="V46" i="20"/>
  <c r="F46" i="19"/>
  <c r="F27" i="18"/>
  <c r="F46" i="18" s="1"/>
  <c r="H27" i="16"/>
  <c r="H46" i="16" s="1"/>
  <c r="P27" i="16"/>
  <c r="P46" i="16" s="1"/>
  <c r="M46" i="15"/>
  <c r="G46" i="10"/>
  <c r="O46" i="10"/>
  <c r="W46" i="10"/>
  <c r="Q46" i="8"/>
  <c r="D27" i="4"/>
  <c r="D46" i="4" s="1"/>
  <c r="L27" i="4"/>
  <c r="L46" i="4" s="1"/>
  <c r="T27" i="4"/>
  <c r="T46" i="4" s="1"/>
  <c r="H46" i="4"/>
  <c r="F46" i="2"/>
  <c r="V46" i="2"/>
  <c r="Q27" i="18"/>
  <c r="Q46" i="18" s="1"/>
  <c r="Z26" i="18"/>
  <c r="AA45" i="18"/>
  <c r="AA46" i="18" s="1"/>
  <c r="C27" i="14"/>
  <c r="C46" i="14" s="1"/>
  <c r="S27" i="14"/>
  <c r="S46" i="14" s="1"/>
  <c r="P46" i="10"/>
  <c r="AA45" i="8"/>
  <c r="U46" i="7"/>
  <c r="H45" i="7"/>
  <c r="H46" i="7" s="1"/>
  <c r="F46" i="6"/>
  <c r="E46" i="5"/>
  <c r="N46" i="4"/>
  <c r="W46" i="2"/>
  <c r="C45" i="18"/>
  <c r="C46" i="18" s="1"/>
  <c r="K45" i="18"/>
  <c r="K46" i="18" s="1"/>
  <c r="S45" i="18"/>
  <c r="D46" i="14"/>
  <c r="T46" i="14"/>
  <c r="E46" i="13"/>
  <c r="M46" i="13"/>
  <c r="U46" i="13"/>
  <c r="G46" i="12"/>
  <c r="O46" i="12"/>
  <c r="W46" i="12"/>
  <c r="H45" i="12"/>
  <c r="P45" i="12"/>
  <c r="P46" i="12" s="1"/>
  <c r="X45" i="12"/>
  <c r="Z45" i="12" s="1"/>
  <c r="I46" i="10"/>
  <c r="Q46" i="10"/>
  <c r="Y46" i="10"/>
  <c r="H45" i="10"/>
  <c r="H46" i="10" s="1"/>
  <c r="P45" i="10"/>
  <c r="X45" i="10"/>
  <c r="Z45" i="10" s="1"/>
  <c r="K45" i="8"/>
  <c r="V46" i="7"/>
  <c r="N27" i="7"/>
  <c r="N27" i="6"/>
  <c r="N46" i="6" s="1"/>
  <c r="X27" i="5"/>
  <c r="Z27" i="5" s="1"/>
  <c r="J46" i="17"/>
  <c r="R46" i="17"/>
  <c r="Z14" i="17"/>
  <c r="I27" i="17"/>
  <c r="I46" i="17" s="1"/>
  <c r="Q27" i="17"/>
  <c r="Q46" i="17" s="1"/>
  <c r="Y27" i="17"/>
  <c r="Y46" i="17" s="1"/>
  <c r="H45" i="13"/>
  <c r="H46" i="13" s="1"/>
  <c r="P45" i="13"/>
  <c r="P46" i="13" s="1"/>
  <c r="H46" i="12"/>
  <c r="Z38" i="12"/>
  <c r="AA27" i="10"/>
  <c r="AA46" i="10" s="1"/>
  <c r="J46" i="10"/>
  <c r="R46" i="10"/>
  <c r="I27" i="8"/>
  <c r="I46" i="8" s="1"/>
  <c r="Z26" i="8"/>
  <c r="J45" i="7"/>
  <c r="F45" i="6"/>
  <c r="N45" i="6"/>
  <c r="V45" i="6"/>
  <c r="V46" i="6" s="1"/>
  <c r="X27" i="2"/>
  <c r="X27" i="15"/>
  <c r="G46" i="13"/>
  <c r="O46" i="13"/>
  <c r="W46" i="13"/>
  <c r="J46" i="13"/>
  <c r="R46" i="13"/>
  <c r="I46" i="12"/>
  <c r="Q46" i="12"/>
  <c r="Y46" i="12"/>
  <c r="J46" i="12"/>
  <c r="R46" i="12"/>
  <c r="Z44" i="12"/>
  <c r="G46" i="11"/>
  <c r="O46" i="11"/>
  <c r="W46" i="11"/>
  <c r="C27" i="10"/>
  <c r="C46" i="10" s="1"/>
  <c r="K27" i="10"/>
  <c r="K46" i="10" s="1"/>
  <c r="S27" i="10"/>
  <c r="S46" i="10" s="1"/>
  <c r="W46" i="9"/>
  <c r="AA27" i="8"/>
  <c r="AA46" i="8" s="1"/>
  <c r="D46" i="5"/>
  <c r="L46" i="5"/>
  <c r="I27" i="3"/>
  <c r="Q27" i="3"/>
  <c r="Y27" i="3"/>
  <c r="F45" i="3"/>
  <c r="F46" i="3" s="1"/>
  <c r="N45" i="3"/>
  <c r="N46" i="3" s="1"/>
  <c r="V45" i="3"/>
  <c r="V46" i="3" s="1"/>
  <c r="I27" i="2"/>
  <c r="Q27" i="2"/>
  <c r="Y27" i="2"/>
  <c r="F45" i="18"/>
  <c r="N45" i="18"/>
  <c r="V45" i="18"/>
  <c r="J46" i="15"/>
  <c r="S45" i="15"/>
  <c r="G27" i="14"/>
  <c r="G46" i="14" s="1"/>
  <c r="O27" i="14"/>
  <c r="O46" i="14" s="1"/>
  <c r="W27" i="14"/>
  <c r="W46" i="14" s="1"/>
  <c r="AA27" i="12"/>
  <c r="AA46" i="12" s="1"/>
  <c r="H46" i="9"/>
  <c r="Z45" i="9"/>
  <c r="K27" i="8"/>
  <c r="F45" i="8"/>
  <c r="F46" i="8" s="1"/>
  <c r="I27" i="7"/>
  <c r="Y27" i="7"/>
  <c r="Y46" i="7" s="1"/>
  <c r="Q27" i="6"/>
  <c r="Q46" i="6" s="1"/>
  <c r="I27" i="4"/>
  <c r="I46" i="4" s="1"/>
  <c r="Q27" i="4"/>
  <c r="Q46" i="4" s="1"/>
  <c r="F45" i="4"/>
  <c r="F46" i="4" s="1"/>
  <c r="N45" i="4"/>
  <c r="V45" i="4"/>
  <c r="V46" i="4" s="1"/>
  <c r="C27" i="3"/>
  <c r="K27" i="3"/>
  <c r="S27" i="3"/>
  <c r="AA46" i="3"/>
  <c r="C46" i="2"/>
  <c r="K46" i="2"/>
  <c r="S46" i="2"/>
  <c r="AA46" i="2"/>
  <c r="N27" i="18"/>
  <c r="N46" i="18" s="1"/>
  <c r="V27" i="18"/>
  <c r="C27" i="15"/>
  <c r="C46" i="15" s="1"/>
  <c r="K27" i="15"/>
  <c r="K46" i="15" s="1"/>
  <c r="S27" i="15"/>
  <c r="S46" i="15" s="1"/>
  <c r="H46" i="14"/>
  <c r="P46" i="14"/>
  <c r="AA45" i="14"/>
  <c r="D45" i="13"/>
  <c r="L45" i="13"/>
  <c r="T45" i="13"/>
  <c r="T46" i="13" s="1"/>
  <c r="C27" i="12"/>
  <c r="C46" i="12" s="1"/>
  <c r="K27" i="12"/>
  <c r="K46" i="12" s="1"/>
  <c r="S27" i="12"/>
  <c r="S46" i="12" s="1"/>
  <c r="Y45" i="12"/>
  <c r="I46" i="11"/>
  <c r="Q46" i="11"/>
  <c r="Y46" i="11"/>
  <c r="H45" i="11"/>
  <c r="H46" i="11" s="1"/>
  <c r="P45" i="11"/>
  <c r="P46" i="11" s="1"/>
  <c r="X45" i="11"/>
  <c r="Z45" i="11" s="1"/>
  <c r="E46" i="10"/>
  <c r="E45" i="10"/>
  <c r="M45" i="10"/>
  <c r="M46" i="10" s="1"/>
  <c r="U45" i="10"/>
  <c r="U46" i="10" s="1"/>
  <c r="I46" i="9"/>
  <c r="Q46" i="9"/>
  <c r="Y46" i="9"/>
  <c r="I45" i="9"/>
  <c r="Q45" i="9"/>
  <c r="Y45" i="9"/>
  <c r="H45" i="9"/>
  <c r="G45" i="8"/>
  <c r="W45" i="8"/>
  <c r="AA27" i="7"/>
  <c r="J27" i="7"/>
  <c r="C27" i="6"/>
  <c r="C46" i="6" s="1"/>
  <c r="K27" i="6"/>
  <c r="K46" i="6" s="1"/>
  <c r="S27" i="6"/>
  <c r="S46" i="6" s="1"/>
  <c r="AA27" i="6"/>
  <c r="J27" i="5"/>
  <c r="J46" i="5" s="1"/>
  <c r="R27" i="5"/>
  <c r="R46" i="5" s="1"/>
  <c r="I27" i="5"/>
  <c r="I46" i="5" s="1"/>
  <c r="Q27" i="5"/>
  <c r="Q46" i="5" s="1"/>
  <c r="F45" i="5"/>
  <c r="N45" i="5"/>
  <c r="V45" i="5"/>
  <c r="V46" i="5" s="1"/>
  <c r="C27" i="4"/>
  <c r="K27" i="4"/>
  <c r="S27" i="4"/>
  <c r="S46" i="4" s="1"/>
  <c r="D27" i="3"/>
  <c r="D46" i="3" s="1"/>
  <c r="L27" i="3"/>
  <c r="L46" i="3" s="1"/>
  <c r="T27" i="3"/>
  <c r="T46" i="3" s="1"/>
  <c r="Z45" i="3"/>
  <c r="D27" i="2"/>
  <c r="D46" i="2" s="1"/>
  <c r="L27" i="2"/>
  <c r="L46" i="2" s="1"/>
  <c r="T27" i="2"/>
  <c r="T46" i="2" s="1"/>
  <c r="G46" i="23"/>
  <c r="O46" i="23"/>
  <c r="W46" i="23"/>
  <c r="Z27" i="20"/>
  <c r="V46" i="21"/>
  <c r="N46" i="1"/>
  <c r="Y46" i="23"/>
  <c r="G46" i="1"/>
  <c r="L46" i="23"/>
  <c r="T46" i="23"/>
  <c r="Y46" i="20"/>
  <c r="O46" i="1"/>
  <c r="E46" i="20"/>
  <c r="M46" i="20"/>
  <c r="U46" i="20"/>
  <c r="F46" i="1"/>
  <c r="W46" i="1"/>
  <c r="P46" i="1"/>
  <c r="I46" i="1"/>
  <c r="Q46" i="1"/>
  <c r="Y46" i="1"/>
  <c r="H46" i="23"/>
  <c r="AA46" i="21"/>
  <c r="N46" i="20"/>
  <c r="N46" i="19"/>
  <c r="V46" i="19"/>
  <c r="X46" i="1"/>
  <c r="X46" i="23"/>
  <c r="X46" i="22"/>
  <c r="Z46" i="22" s="1"/>
  <c r="Z14" i="20"/>
  <c r="H46" i="17"/>
  <c r="Z27" i="18"/>
  <c r="X46" i="18"/>
  <c r="Z46" i="18" s="1"/>
  <c r="X27" i="19"/>
  <c r="X45" i="19"/>
  <c r="Z45" i="19" s="1"/>
  <c r="Z38" i="19"/>
  <c r="I46" i="18"/>
  <c r="Y46" i="18"/>
  <c r="AA46" i="16"/>
  <c r="F46" i="15"/>
  <c r="N46" i="15"/>
  <c r="V46" i="15"/>
  <c r="Z26" i="1"/>
  <c r="Y27" i="19"/>
  <c r="Y46" i="19" s="1"/>
  <c r="G46" i="15"/>
  <c r="O46" i="15"/>
  <c r="W46" i="15"/>
  <c r="X46" i="21"/>
  <c r="U46" i="15"/>
  <c r="X45" i="20"/>
  <c r="Z45" i="20" s="1"/>
  <c r="Z38" i="20"/>
  <c r="AA46" i="17"/>
  <c r="I46" i="15"/>
  <c r="Q46" i="15"/>
  <c r="Y46" i="15"/>
  <c r="Z27" i="15"/>
  <c r="AA46" i="19"/>
  <c r="D46" i="18"/>
  <c r="L46" i="18"/>
  <c r="T46" i="18"/>
  <c r="Z38" i="1"/>
  <c r="Z38" i="23"/>
  <c r="Z38" i="22"/>
  <c r="Z38" i="21"/>
  <c r="E46" i="18"/>
  <c r="U46" i="18"/>
  <c r="AA46" i="15"/>
  <c r="X46" i="17"/>
  <c r="Z46" i="17" s="1"/>
  <c r="X46" i="16"/>
  <c r="Z46" i="16" s="1"/>
  <c r="Z45" i="14"/>
  <c r="AA46" i="9"/>
  <c r="N46" i="12"/>
  <c r="X46" i="10"/>
  <c r="Z27" i="10"/>
  <c r="K46" i="14"/>
  <c r="J45" i="14"/>
  <c r="J46" i="14" s="1"/>
  <c r="R45" i="14"/>
  <c r="R46" i="14" s="1"/>
  <c r="X27" i="13"/>
  <c r="Z14" i="13"/>
  <c r="H46" i="8"/>
  <c r="P46" i="8"/>
  <c r="N46" i="7"/>
  <c r="X27" i="14"/>
  <c r="Z14" i="14"/>
  <c r="I46" i="13"/>
  <c r="Q46" i="13"/>
  <c r="Y46" i="13"/>
  <c r="X27" i="12"/>
  <c r="Z14" i="12"/>
  <c r="L46" i="11"/>
  <c r="V46" i="10"/>
  <c r="I46" i="14"/>
  <c r="Q46" i="14"/>
  <c r="Y46" i="14"/>
  <c r="V46" i="12"/>
  <c r="N46" i="11"/>
  <c r="D46" i="10"/>
  <c r="N46" i="9"/>
  <c r="J46" i="8"/>
  <c r="R46" i="8"/>
  <c r="Z27" i="7"/>
  <c r="X45" i="15"/>
  <c r="Z45" i="15" s="1"/>
  <c r="C46" i="13"/>
  <c r="S46" i="13"/>
  <c r="Z27" i="11"/>
  <c r="F46" i="10"/>
  <c r="Z27" i="9"/>
  <c r="X46" i="9"/>
  <c r="R46" i="9"/>
  <c r="S46" i="8"/>
  <c r="K46" i="8"/>
  <c r="I46" i="7"/>
  <c r="Z38" i="18"/>
  <c r="Z38" i="17"/>
  <c r="Z38" i="16"/>
  <c r="R45" i="15"/>
  <c r="R46" i="15" s="1"/>
  <c r="D46" i="13"/>
  <c r="L46" i="13"/>
  <c r="F46" i="12"/>
  <c r="T46" i="11"/>
  <c r="R46" i="7"/>
  <c r="AA46" i="7"/>
  <c r="J46" i="7"/>
  <c r="D45" i="9"/>
  <c r="D46" i="9" s="1"/>
  <c r="L45" i="9"/>
  <c r="L46" i="9" s="1"/>
  <c r="T45" i="9"/>
  <c r="T46" i="9" s="1"/>
  <c r="G27" i="8"/>
  <c r="G46" i="8" s="1"/>
  <c r="O27" i="8"/>
  <c r="O46" i="8" s="1"/>
  <c r="W27" i="8"/>
  <c r="W46" i="8" s="1"/>
  <c r="X27" i="8"/>
  <c r="X45" i="8"/>
  <c r="Z45" i="8" s="1"/>
  <c r="Z14" i="7"/>
  <c r="Z27" i="6"/>
  <c r="P46" i="3"/>
  <c r="E46" i="2"/>
  <c r="M46" i="2"/>
  <c r="U46" i="2"/>
  <c r="H46" i="2"/>
  <c r="Y27" i="5"/>
  <c r="Y46" i="5" s="1"/>
  <c r="Z26" i="5"/>
  <c r="X46" i="3"/>
  <c r="H46" i="6"/>
  <c r="G46" i="2"/>
  <c r="O46" i="2"/>
  <c r="Z14" i="11"/>
  <c r="Z14" i="10"/>
  <c r="Z14" i="9"/>
  <c r="I46" i="6"/>
  <c r="J46" i="4"/>
  <c r="R46" i="4"/>
  <c r="Y27" i="4"/>
  <c r="Y46" i="4" s="1"/>
  <c r="Z26" i="4"/>
  <c r="M46" i="5"/>
  <c r="U46" i="5"/>
  <c r="P46" i="5"/>
  <c r="C46" i="4"/>
  <c r="K46" i="4"/>
  <c r="AA46" i="4"/>
  <c r="X46" i="2"/>
  <c r="Z46" i="2" s="1"/>
  <c r="D45" i="8"/>
  <c r="D46" i="8" s="1"/>
  <c r="L45" i="8"/>
  <c r="L46" i="8" s="1"/>
  <c r="T45" i="8"/>
  <c r="T46" i="8" s="1"/>
  <c r="G27" i="7"/>
  <c r="G46" i="7" s="1"/>
  <c r="O27" i="7"/>
  <c r="W27" i="7"/>
  <c r="O45" i="7"/>
  <c r="W45" i="7"/>
  <c r="P46" i="6"/>
  <c r="F46" i="5"/>
  <c r="N46" i="5"/>
  <c r="J46" i="3"/>
  <c r="R46" i="3"/>
  <c r="I46" i="3"/>
  <c r="Q46" i="3"/>
  <c r="Y46" i="3"/>
  <c r="I46" i="2"/>
  <c r="Q46" i="2"/>
  <c r="Y46" i="2"/>
  <c r="X45" i="13"/>
  <c r="Z45" i="13" s="1"/>
  <c r="Z51" i="8"/>
  <c r="F46" i="7"/>
  <c r="P45" i="7"/>
  <c r="P46" i="7" s="1"/>
  <c r="X45" i="7"/>
  <c r="Z45" i="7" s="1"/>
  <c r="J27" i="6"/>
  <c r="J46" i="6" s="1"/>
  <c r="R27" i="6"/>
  <c r="R46" i="6" s="1"/>
  <c r="G46" i="5"/>
  <c r="O46" i="5"/>
  <c r="W46" i="5"/>
  <c r="E46" i="4"/>
  <c r="M46" i="4"/>
  <c r="U46" i="4"/>
  <c r="P46" i="4"/>
  <c r="C46" i="3"/>
  <c r="K46" i="3"/>
  <c r="S46" i="3"/>
  <c r="X45" i="6"/>
  <c r="Z45" i="6" s="1"/>
  <c r="Z38" i="6"/>
  <c r="X46" i="4"/>
  <c r="Z26" i="3"/>
  <c r="Z26" i="2"/>
  <c r="Z27" i="3"/>
  <c r="Z27" i="2"/>
  <c r="Z38" i="5"/>
  <c r="Z38" i="4"/>
  <c r="Z38" i="3"/>
  <c r="Z38" i="2"/>
  <c r="X46" i="7" l="1"/>
  <c r="Z46" i="7" s="1"/>
  <c r="Z46" i="21"/>
  <c r="Z27" i="21"/>
  <c r="Z46" i="10"/>
  <c r="AA46" i="6"/>
  <c r="V46" i="18"/>
  <c r="J46" i="19"/>
  <c r="J46" i="20"/>
  <c r="X46" i="11"/>
  <c r="Z46" i="11" s="1"/>
  <c r="X46" i="5"/>
  <c r="Z46" i="5" s="1"/>
  <c r="Z46" i="3"/>
  <c r="X46" i="20"/>
  <c r="Z46" i="23"/>
  <c r="Z46" i="9"/>
  <c r="N46" i="22"/>
  <c r="X46" i="13"/>
  <c r="Z46" i="13" s="1"/>
  <c r="Z27" i="13"/>
  <c r="X46" i="14"/>
  <c r="Z46" i="14" s="1"/>
  <c r="Z27" i="14"/>
  <c r="Z46" i="20"/>
  <c r="X46" i="8"/>
  <c r="Z46" i="8" s="1"/>
  <c r="Z27" i="8"/>
  <c r="X46" i="15"/>
  <c r="Z46" i="15" s="1"/>
  <c r="O46" i="7"/>
  <c r="W46" i="7"/>
  <c r="X46" i="12"/>
  <c r="Z46" i="12" s="1"/>
  <c r="Z27" i="12"/>
  <c r="Z46" i="1"/>
  <c r="Z27" i="4"/>
  <c r="X46" i="6"/>
  <c r="Z46" i="6" s="1"/>
  <c r="Z46" i="4"/>
  <c r="X46" i="19"/>
  <c r="Z46" i="19" s="1"/>
  <c r="Z27" i="19"/>
</calcChain>
</file>

<file path=xl/sharedStrings.xml><?xml version="1.0" encoding="utf-8"?>
<sst xmlns="http://schemas.openxmlformats.org/spreadsheetml/2006/main" count="2967" uniqueCount="100">
  <si>
    <t>North West: Moretele (NW371)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</si>
  <si>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</si>
  <si>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</si>
  <si>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</si>
  <si>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</si>
  <si>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</si>
  <si>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</si>
  <si>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</si>
  <si>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</si>
  <si>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</si>
  <si>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</si>
  <si>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</si>
  <si>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</si>
  <si>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</si>
  <si>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</si>
  <si>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</si>
  <si>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</si>
  <si>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</si>
  <si>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</si>
  <si>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</si>
  <si>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</si>
  <si>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</si>
  <si>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</si>
  <si>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</si>
  <si>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</si>
  <si>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</si>
  <si>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</si>
  <si>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</si>
  <si>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</si>
  <si>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</si>
  <si>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</si>
  <si>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</si>
  <si>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</si>
  <si>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</si>
  <si>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</si>
  <si>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</si>
  <si>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</si>
  <si>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</si>
  <si>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</si>
  <si>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</si>
  <si>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</si>
  <si>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</si>
  <si>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</si>
  <si>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</si>
  <si>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</si>
  <si>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</si>
  <si>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</si>
  <si>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</si>
  <si>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</si>
  <si>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</si>
  <si>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</si>
  <si>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</si>
  <si>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</si>
  <si>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</si>
  <si>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</si>
  <si>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</si>
  <si>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</si>
  <si>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</si>
  <si>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</si>
  <si>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</si>
  <si>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</si>
  <si>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</si>
  <si>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</si>
  <si>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</si>
  <si>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</si>
  <si>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</si>
  <si>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</si>
  <si>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</si>
  <si>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</si>
  <si>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</si>
  <si>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</si>
  <si>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</si>
  <si>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</si>
  <si>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</si>
  <si>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</si>
  <si>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</si>
  <si>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</si>
  <si>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</si>
  <si>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3rd Quarter ended 31 March 2026 (Figures Finalised as at 2026/05/05)</t>
  </si>
  <si>
    <t>North West: Rustenburg (NW373) - Table C6 Quarterly Budget Statement - Financial Position ( Waste water management                             ) for 3rd Quarter ended 31 March 2026 (Figures Finalised as at 2026/05/05)</t>
  </si>
  <si>
    <t>North West: Kgetlengrivier (NW374) - Table C6 Quarterly Budget Statement - Financial Position ( Waste water management                             ) for 3rd Quarter ended 31 March 2026 (Figures Finalised as at 2026/05/05)</t>
  </si>
  <si>
    <t>North West: Moses Kotane (NW375) - Table C6 Quarterly Budget Statement - Financial Position ( Waste water management                             ) for 3rd Quarter ended 31 March 2026 (Figures Finalised as at 2026/05/05)</t>
  </si>
  <si>
    <t>North West: Bojanala Platinum (DC37) - Table C6 Quarterly Budget Statement - Financial Position ( Waste water management                             ) for 3rd Quarter ended 31 March 2026 (Figures Finalised as at 2026/05/05)</t>
  </si>
  <si>
    <t>North West: Ratlou (NW381) - Table C6 Quarterly Budget Statement - Financial Position ( Waste water management                             ) for 3rd Quarter ended 31 March 2026 (Figures Finalised as at 2026/05/05)</t>
  </si>
  <si>
    <t>North West: Tswaing (NW382) - Table C6 Quarterly Budget Statement - Financial Position ( Waste water management                             ) for 3rd Quarter ended 31 March 2026 (Figures Finalised as at 2026/05/05)</t>
  </si>
  <si>
    <t>North West: Mafikeng (NW383) - Table C6 Quarterly Budget Statement - Financial Position ( Waste water management                             ) for 3rd Quarter ended 31 March 2026 (Figures Finalised as at 2026/05/05)</t>
  </si>
  <si>
    <t>North West: Ditsobotla (NW384) - Table C6 Quarterly Budget Statement - Financial Position ( Waste water management                             ) for 3rd Quarter ended 31 March 2026 (Figures Finalised as at 2026/05/05)</t>
  </si>
  <si>
    <t>North West: Ramotshere Moiloa (NW385) - Table C6 Quarterly Budget Statement - Financial Position ( Waste water management                             ) for 3rd Quarter ended 31 March 2026 (Figures Finalised as at 2026/05/05)</t>
  </si>
  <si>
    <t>North West: Ngaka Modiri Molema (DC38) - Table C6 Quarterly Budget Statement - Financial Position ( Waste water management                             ) for 3rd Quarter ended 31 March 2026 (Figures Finalised as at 2026/05/05)</t>
  </si>
  <si>
    <t>North West: Naledi (NW) (NW392) - Table C6 Quarterly Budget Statement - Financial Position ( Waste water management                             ) for 3rd Quarter ended 31 March 2026 (Figures Finalised as at 2026/05/05)</t>
  </si>
  <si>
    <t>North West: Mamusa (NW393) - Table C6 Quarterly Budget Statement - Financial Position ( Waste water management                             ) for 3rd Quarter ended 31 March 2026 (Figures Finalised as at 2026/05/05)</t>
  </si>
  <si>
    <t>North West: Greater Taung (NW394) - Table C6 Quarterly Budget Statement - Financial Position ( Waste water management                             ) for 3rd Quarter ended 31 March 2026 (Figures Finalised as at 2026/05/05)</t>
  </si>
  <si>
    <t>North West: Lekwa-Teemane (NW396) - Table C6 Quarterly Budget Statement - Financial Position ( Waste water management                             ) for 3rd Quarter ended 31 March 2026 (Figures Finalised as at 2026/05/05)</t>
  </si>
  <si>
    <t>North West: Kagisano-Molopo (NW397) - Table C6 Quarterly Budget Statement - Financial Position ( Waste water management                             ) for 3rd Quarter ended 31 March 2026 (Figures Finalised as at 2026/05/05)</t>
  </si>
  <si>
    <t>North West: Dr Ruth Segomotsi Mompati (DC39) - Table C6 Quarterly Budget Statement - Financial Position ( Waste water management                             ) for 3rd Quarter ended 31 March 2026 (Figures Finalised as at 2026/05/05)</t>
  </si>
  <si>
    <t>North West: City of Matlosana (NW403) - Table C6 Quarterly Budget Statement - Financial Position ( Waste water management                             ) for 3rd Quarter ended 31 March 2026 (Figures Finalised as at 2026/05/05)</t>
  </si>
  <si>
    <t>North West: Maquassi Hills (NW404) - Table C6 Quarterly Budget Statement - Financial Position ( Waste water management                             ) for 3rd Quarter ended 31 March 2026 (Figures Finalised as at 2026/05/05)</t>
  </si>
  <si>
    <t>North West: J B Marks (NW405) - Table C6 Quarterly Budget Statement - Financial Position ( Waste water management                             ) for 3rd Quarter ended 31 March 2026 (Figures Finalised as at 2026/05/05)</t>
  </si>
  <si>
    <t>North West: Dr Kenneth Kaunda (DC40)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</si>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</sst>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-42542203</v>
      </c>
      <c r="D6" s="18"/>
      <c r="E6" s="19">
        <v>-31582143</v>
      </c>
      <c r="F6" s="20">
        <v>-30931070</v>
      </c>
      <c r="G6" s="20">
        <v>-10380692</v>
      </c>
      <c r="H6" s="20">
        <v>-4550007</v>
      </c>
      <c r="I6" s="20"/>
      <c r="J6" s="20">
        <v>-14930699</v>
      </c>
      <c r="K6" s="20">
        <v>-9156202</v>
      </c>
      <c r="L6" s="20">
        <v>-238729</v>
      </c>
      <c r="M6" s="20">
        <v>-3030611</v>
      </c>
      <c r="N6" s="20">
        <v>-12425542</v>
      </c>
      <c r="O6" s="20">
        <v>-816812</v>
      </c>
      <c r="P6" s="20">
        <v>-695269</v>
      </c>
      <c r="Q6" s="20"/>
      <c r="R6" s="20">
        <v>-1512081</v>
      </c>
      <c r="S6" s="20"/>
      <c r="T6" s="20"/>
      <c r="U6" s="20"/>
      <c r="V6" s="20"/>
      <c r="W6" s="20">
        <v>-28868322</v>
      </c>
      <c r="X6" s="20">
        <v>-23198301</v>
      </c>
      <c r="Y6" s="20">
        <v>-5670021</v>
      </c>
      <c r="Z6" s="21">
        <v>24.441535610732874</v>
      </c>
      <c r="AA6" s="22">
        <v>-30931070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-42542203</v>
      </c>
      <c r="D14" s="29">
        <f>SUM(D6:D13)</f>
        <v>0</v>
      </c>
      <c r="E14" s="30">
        <f t="shared" si="0"/>
        <v>-31582143</v>
      </c>
      <c r="F14" s="31">
        <f t="shared" si="0"/>
        <v>-30931070</v>
      </c>
      <c r="G14" s="31">
        <f t="shared" si="0"/>
        <v>-10380692</v>
      </c>
      <c r="H14" s="31">
        <f t="shared" si="0"/>
        <v>-4550007</v>
      </c>
      <c r="I14" s="31">
        <f t="shared" si="0"/>
        <v>0</v>
      </c>
      <c r="J14" s="31">
        <f t="shared" si="0"/>
        <v>-14930699</v>
      </c>
      <c r="K14" s="31">
        <f t="shared" si="0"/>
        <v>-9156202</v>
      </c>
      <c r="L14" s="31">
        <f t="shared" si="0"/>
        <v>-238729</v>
      </c>
      <c r="M14" s="31">
        <f t="shared" si="0"/>
        <v>-3030611</v>
      </c>
      <c r="N14" s="31">
        <f t="shared" si="0"/>
        <v>-12425542</v>
      </c>
      <c r="O14" s="31">
        <f t="shared" si="0"/>
        <v>-816812</v>
      </c>
      <c r="P14" s="31">
        <f t="shared" si="0"/>
        <v>-695269</v>
      </c>
      <c r="Q14" s="31">
        <f t="shared" si="0"/>
        <v>0</v>
      </c>
      <c r="R14" s="31">
        <f t="shared" si="0"/>
        <v>-1512081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-28868322</v>
      </c>
      <c r="X14" s="31">
        <f t="shared" si="0"/>
        <v>-23198301</v>
      </c>
      <c r="Y14" s="31">
        <f t="shared" si="0"/>
        <v>-5670021</v>
      </c>
      <c r="Z14" s="32">
        <f>+IF(X14&lt;&gt;0,+(Y14/X14)*100,0)</f>
        <v>24.441535610732874</v>
      </c>
      <c r="AA14" s="33">
        <f>SUM(AA6:AA13)</f>
        <v>-30931070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327215490</v>
      </c>
      <c r="D18" s="18"/>
      <c r="E18" s="19">
        <v>317380023</v>
      </c>
      <c r="F18" s="20">
        <v>316130738</v>
      </c>
      <c r="G18" s="24">
        <v>294199498</v>
      </c>
      <c r="H18" s="24">
        <v>4338717</v>
      </c>
      <c r="I18" s="24"/>
      <c r="J18" s="20">
        <v>298538215</v>
      </c>
      <c r="K18" s="24">
        <v>8515391</v>
      </c>
      <c r="L18" s="24">
        <v>2536703</v>
      </c>
      <c r="M18" s="20">
        <v>805483</v>
      </c>
      <c r="N18" s="24">
        <v>11857577</v>
      </c>
      <c r="O18" s="24">
        <v>823233</v>
      </c>
      <c r="P18" s="24">
        <v>772521</v>
      </c>
      <c r="Q18" s="20"/>
      <c r="R18" s="24">
        <v>1595754</v>
      </c>
      <c r="S18" s="24"/>
      <c r="T18" s="20"/>
      <c r="U18" s="24"/>
      <c r="V18" s="24"/>
      <c r="W18" s="24">
        <v>311991546</v>
      </c>
      <c r="X18" s="20">
        <v>308397969</v>
      </c>
      <c r="Y18" s="24">
        <v>3593577</v>
      </c>
      <c r="Z18" s="25">
        <v>1.1652401640816255</v>
      </c>
      <c r="AA18" s="26">
        <v>316130738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26067386</v>
      </c>
      <c r="D22" s="18"/>
      <c r="E22" s="19">
        <v>26067386</v>
      </c>
      <c r="F22" s="20">
        <v>26067386</v>
      </c>
      <c r="G22" s="20">
        <v>29321690</v>
      </c>
      <c r="H22" s="20">
        <v>-5198274</v>
      </c>
      <c r="I22" s="20"/>
      <c r="J22" s="20">
        <v>24123416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24123416</v>
      </c>
      <c r="X22" s="20">
        <v>26067386</v>
      </c>
      <c r="Y22" s="20">
        <v>-1943970</v>
      </c>
      <c r="Z22" s="21">
        <v>-7.4574796260737459</v>
      </c>
      <c r="AA22" s="22">
        <v>26067386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353282876</v>
      </c>
      <c r="D26" s="29">
        <f t="shared" ref="D26:Y26" si="1">SUM(D16:D25)</f>
        <v>0</v>
      </c>
      <c r="E26" s="35">
        <f t="shared" si="1"/>
        <v>343447409</v>
      </c>
      <c r="F26" s="36">
        <f t="shared" si="1"/>
        <v>342198124</v>
      </c>
      <c r="G26" s="36">
        <f t="shared" si="1"/>
        <v>323521188</v>
      </c>
      <c r="H26" s="36">
        <f t="shared" si="1"/>
        <v>-859557</v>
      </c>
      <c r="I26" s="36">
        <f t="shared" si="1"/>
        <v>0</v>
      </c>
      <c r="J26" s="36">
        <f t="shared" si="1"/>
        <v>322661631</v>
      </c>
      <c r="K26" s="36">
        <f t="shared" si="1"/>
        <v>8515391</v>
      </c>
      <c r="L26" s="36">
        <f t="shared" si="1"/>
        <v>2536703</v>
      </c>
      <c r="M26" s="36">
        <f t="shared" si="1"/>
        <v>805483</v>
      </c>
      <c r="N26" s="36">
        <f t="shared" si="1"/>
        <v>11857577</v>
      </c>
      <c r="O26" s="36">
        <f t="shared" si="1"/>
        <v>823233</v>
      </c>
      <c r="P26" s="36">
        <f t="shared" si="1"/>
        <v>772521</v>
      </c>
      <c r="Q26" s="36">
        <f t="shared" si="1"/>
        <v>0</v>
      </c>
      <c r="R26" s="36">
        <f t="shared" si="1"/>
        <v>1595754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336114962</v>
      </c>
      <c r="X26" s="36">
        <f t="shared" si="1"/>
        <v>334465355</v>
      </c>
      <c r="Y26" s="36">
        <f t="shared" si="1"/>
        <v>1649607</v>
      </c>
      <c r="Z26" s="37">
        <f>+IF(X26&lt;&gt;0,+(Y26/X26)*100,0)</f>
        <v>0.49320713650596187</v>
      </c>
      <c r="AA26" s="38">
        <f>SUM(AA16:AA25)</f>
        <v>342198124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310740673</v>
      </c>
      <c r="D27" s="29">
        <f>+D14+D26</f>
        <v>0</v>
      </c>
      <c r="E27" s="30">
        <f t="shared" si="2"/>
        <v>311865266</v>
      </c>
      <c r="F27" s="31">
        <f t="shared" si="2"/>
        <v>311267054</v>
      </c>
      <c r="G27" s="31">
        <f t="shared" si="2"/>
        <v>313140496</v>
      </c>
      <c r="H27" s="31">
        <f t="shared" si="2"/>
        <v>-5409564</v>
      </c>
      <c r="I27" s="31">
        <f t="shared" si="2"/>
        <v>0</v>
      </c>
      <c r="J27" s="31">
        <f t="shared" si="2"/>
        <v>307730932</v>
      </c>
      <c r="K27" s="31">
        <f t="shared" si="2"/>
        <v>-640811</v>
      </c>
      <c r="L27" s="31">
        <f t="shared" si="2"/>
        <v>2297974</v>
      </c>
      <c r="M27" s="31">
        <f t="shared" si="2"/>
        <v>-2225128</v>
      </c>
      <c r="N27" s="31">
        <f t="shared" si="2"/>
        <v>-567965</v>
      </c>
      <c r="O27" s="31">
        <f t="shared" si="2"/>
        <v>6421</v>
      </c>
      <c r="P27" s="31">
        <f t="shared" si="2"/>
        <v>77252</v>
      </c>
      <c r="Q27" s="31">
        <f t="shared" si="2"/>
        <v>0</v>
      </c>
      <c r="R27" s="31">
        <f t="shared" si="2"/>
        <v>83673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307246640</v>
      </c>
      <c r="X27" s="31">
        <f t="shared" si="2"/>
        <v>311267054</v>
      </c>
      <c r="Y27" s="31">
        <f t="shared" si="2"/>
        <v>-4020414</v>
      </c>
      <c r="Z27" s="32">
        <f>+IF(X27&lt;&gt;0,+(Y27/X27)*100,0)</f>
        <v>-1.2916285062408179</v>
      </c>
      <c r="AA27" s="33">
        <f>+AA14+AA26</f>
        <v>311267054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-910000</v>
      </c>
      <c r="H33" s="20"/>
      <c r="I33" s="20"/>
      <c r="J33" s="20">
        <v>-910000</v>
      </c>
      <c r="K33" s="20"/>
      <c r="L33" s="20">
        <v>2465808</v>
      </c>
      <c r="M33" s="20">
        <v>-2465807</v>
      </c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-909999</v>
      </c>
      <c r="X33" s="20"/>
      <c r="Y33" s="20">
        <v>-909999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-910000</v>
      </c>
      <c r="H38" s="31">
        <f t="shared" si="3"/>
        <v>0</v>
      </c>
      <c r="I38" s="31">
        <f t="shared" si="3"/>
        <v>0</v>
      </c>
      <c r="J38" s="31">
        <f t="shared" si="3"/>
        <v>-910000</v>
      </c>
      <c r="K38" s="31">
        <f t="shared" si="3"/>
        <v>0</v>
      </c>
      <c r="L38" s="31">
        <f t="shared" si="3"/>
        <v>2465808</v>
      </c>
      <c r="M38" s="31">
        <f t="shared" si="3"/>
        <v>-2465807</v>
      </c>
      <c r="N38" s="31">
        <f t="shared" si="3"/>
        <v>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-909999</v>
      </c>
      <c r="X38" s="31">
        <f t="shared" si="3"/>
        <v>0</v>
      </c>
      <c r="Y38" s="31">
        <f t="shared" si="3"/>
        <v>-909999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-910000</v>
      </c>
      <c r="H45" s="31">
        <f t="shared" si="5"/>
        <v>0</v>
      </c>
      <c r="I45" s="31">
        <f t="shared" si="5"/>
        <v>0</v>
      </c>
      <c r="J45" s="31">
        <f t="shared" si="5"/>
        <v>-910000</v>
      </c>
      <c r="K45" s="31">
        <f t="shared" si="5"/>
        <v>0</v>
      </c>
      <c r="L45" s="31">
        <f t="shared" si="5"/>
        <v>2465808</v>
      </c>
      <c r="M45" s="31">
        <f t="shared" si="5"/>
        <v>-2465807</v>
      </c>
      <c r="N45" s="31">
        <f t="shared" si="5"/>
        <v>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-909999</v>
      </c>
      <c r="X45" s="31">
        <f t="shared" si="5"/>
        <v>0</v>
      </c>
      <c r="Y45" s="31">
        <f t="shared" si="5"/>
        <v>-909999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310740673</v>
      </c>
      <c r="D46" s="42">
        <f t="shared" si="6"/>
        <v>0</v>
      </c>
      <c r="E46" s="43">
        <f t="shared" si="6"/>
        <v>311865266</v>
      </c>
      <c r="F46" s="44">
        <f t="shared" si="6"/>
        <v>311267054</v>
      </c>
      <c r="G46" s="44">
        <f t="shared" si="6"/>
        <v>314050496</v>
      </c>
      <c r="H46" s="44">
        <f t="shared" si="6"/>
        <v>-5409564</v>
      </c>
      <c r="I46" s="44">
        <f t="shared" si="6"/>
        <v>0</v>
      </c>
      <c r="J46" s="44">
        <f t="shared" si="6"/>
        <v>308640932</v>
      </c>
      <c r="K46" s="44">
        <f t="shared" si="6"/>
        <v>-640811</v>
      </c>
      <c r="L46" s="44">
        <f t="shared" si="6"/>
        <v>-167834</v>
      </c>
      <c r="M46" s="44">
        <f t="shared" si="6"/>
        <v>240679</v>
      </c>
      <c r="N46" s="44">
        <f t="shared" si="6"/>
        <v>-567966</v>
      </c>
      <c r="O46" s="44">
        <f t="shared" si="6"/>
        <v>6421</v>
      </c>
      <c r="P46" s="44">
        <f t="shared" si="6"/>
        <v>77252</v>
      </c>
      <c r="Q46" s="44">
        <f t="shared" si="6"/>
        <v>0</v>
      </c>
      <c r="R46" s="44">
        <f t="shared" si="6"/>
        <v>83673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308156639</v>
      </c>
      <c r="X46" s="44">
        <f t="shared" si="6"/>
        <v>311267054</v>
      </c>
      <c r="Y46" s="44">
        <f t="shared" si="6"/>
        <v>-3110415</v>
      </c>
      <c r="Z46" s="45">
        <f>+IF(X46&lt;&gt;0,+(Y46/X46)*100,0)</f>
        <v>-0.99927536821805762</v>
      </c>
      <c r="AA46" s="46">
        <f>+AA27-AA45</f>
        <v>311267054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70255091</v>
      </c>
      <c r="D8" s="18"/>
      <c r="E8" s="19">
        <v>119037929</v>
      </c>
      <c r="F8" s="20">
        <v>92976563</v>
      </c>
      <c r="G8" s="20">
        <v>93836407</v>
      </c>
      <c r="H8" s="20">
        <v>-19661265</v>
      </c>
      <c r="I8" s="20">
        <v>4219961</v>
      </c>
      <c r="J8" s="20">
        <v>78395103</v>
      </c>
      <c r="K8" s="20">
        <v>5269331</v>
      </c>
      <c r="L8" s="20">
        <v>3348896</v>
      </c>
      <c r="M8" s="20">
        <v>3665983</v>
      </c>
      <c r="N8" s="20">
        <v>12284210</v>
      </c>
      <c r="O8" s="20">
        <v>4720178</v>
      </c>
      <c r="P8" s="20">
        <v>2818415</v>
      </c>
      <c r="Q8" s="20">
        <v>4328918</v>
      </c>
      <c r="R8" s="20">
        <v>11867511</v>
      </c>
      <c r="S8" s="20"/>
      <c r="T8" s="20"/>
      <c r="U8" s="20"/>
      <c r="V8" s="20"/>
      <c r="W8" s="20">
        <v>102546824</v>
      </c>
      <c r="X8" s="20">
        <v>69732441</v>
      </c>
      <c r="Y8" s="20">
        <v>32814383</v>
      </c>
      <c r="Z8" s="21">
        <v>47.057556754681798</v>
      </c>
      <c r="AA8" s="22">
        <v>92976563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68946</v>
      </c>
      <c r="H9" s="20">
        <v>61785</v>
      </c>
      <c r="I9" s="20">
        <v>67631</v>
      </c>
      <c r="J9" s="20">
        <v>198362</v>
      </c>
      <c r="K9" s="20">
        <v>50287</v>
      </c>
      <c r="L9" s="20">
        <v>67523</v>
      </c>
      <c r="M9" s="20">
        <v>69976</v>
      </c>
      <c r="N9" s="20">
        <v>187786</v>
      </c>
      <c r="O9" s="20">
        <v>72793</v>
      </c>
      <c r="P9" s="20">
        <v>52094</v>
      </c>
      <c r="Q9" s="20">
        <v>52351</v>
      </c>
      <c r="R9" s="20">
        <v>177238</v>
      </c>
      <c r="S9" s="20"/>
      <c r="T9" s="20"/>
      <c r="U9" s="20"/>
      <c r="V9" s="20"/>
      <c r="W9" s="20">
        <v>563386</v>
      </c>
      <c r="X9" s="20"/>
      <c r="Y9" s="20">
        <v>563386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70255091</v>
      </c>
      <c r="D14" s="29">
        <f>SUM(D6:D13)</f>
        <v>0</v>
      </c>
      <c r="E14" s="30">
        <f t="shared" si="0"/>
        <v>119037929</v>
      </c>
      <c r="F14" s="31">
        <f t="shared" si="0"/>
        <v>92976563</v>
      </c>
      <c r="G14" s="31">
        <f t="shared" si="0"/>
        <v>93905353</v>
      </c>
      <c r="H14" s="31">
        <f t="shared" si="0"/>
        <v>-19599480</v>
      </c>
      <c r="I14" s="31">
        <f t="shared" si="0"/>
        <v>4287592</v>
      </c>
      <c r="J14" s="31">
        <f t="shared" si="0"/>
        <v>78593465</v>
      </c>
      <c r="K14" s="31">
        <f t="shared" si="0"/>
        <v>5319618</v>
      </c>
      <c r="L14" s="31">
        <f t="shared" si="0"/>
        <v>3416419</v>
      </c>
      <c r="M14" s="31">
        <f t="shared" si="0"/>
        <v>3735959</v>
      </c>
      <c r="N14" s="31">
        <f t="shared" si="0"/>
        <v>12471996</v>
      </c>
      <c r="O14" s="31">
        <f t="shared" si="0"/>
        <v>4792971</v>
      </c>
      <c r="P14" s="31">
        <f t="shared" si="0"/>
        <v>2870509</v>
      </c>
      <c r="Q14" s="31">
        <f t="shared" si="0"/>
        <v>4381269</v>
      </c>
      <c r="R14" s="31">
        <f t="shared" si="0"/>
        <v>12044749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103110210</v>
      </c>
      <c r="X14" s="31">
        <f t="shared" si="0"/>
        <v>69732441</v>
      </c>
      <c r="Y14" s="31">
        <f t="shared" si="0"/>
        <v>33377769</v>
      </c>
      <c r="Z14" s="32">
        <f>+IF(X14&lt;&gt;0,+(Y14/X14)*100,0)</f>
        <v>47.865482007147861</v>
      </c>
      <c r="AA14" s="33">
        <f>SUM(AA6:AA13)</f>
        <v>92976563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421575870</v>
      </c>
      <c r="D18" s="18"/>
      <c r="E18" s="19">
        <v>31000000</v>
      </c>
      <c r="F18" s="20">
        <v>62369364</v>
      </c>
      <c r="G18" s="24">
        <v>362072402</v>
      </c>
      <c r="H18" s="24">
        <v>62829134</v>
      </c>
      <c r="I18" s="24">
        <v>5653088</v>
      </c>
      <c r="J18" s="20">
        <v>430554624</v>
      </c>
      <c r="K18" s="24">
        <v>3064844</v>
      </c>
      <c r="L18" s="24">
        <v>4917917</v>
      </c>
      <c r="M18" s="20">
        <v>1232797</v>
      </c>
      <c r="N18" s="24">
        <v>9215558</v>
      </c>
      <c r="O18" s="24">
        <v>-1186250</v>
      </c>
      <c r="P18" s="24">
        <v>228503</v>
      </c>
      <c r="Q18" s="20">
        <v>1516217</v>
      </c>
      <c r="R18" s="24">
        <v>558470</v>
      </c>
      <c r="S18" s="24"/>
      <c r="T18" s="20"/>
      <c r="U18" s="24"/>
      <c r="V18" s="24"/>
      <c r="W18" s="24">
        <v>440328652</v>
      </c>
      <c r="X18" s="20">
        <v>46777005</v>
      </c>
      <c r="Y18" s="24">
        <v>393551647</v>
      </c>
      <c r="Z18" s="25">
        <v>841.33570971463439</v>
      </c>
      <c r="AA18" s="26">
        <v>62369364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421575870</v>
      </c>
      <c r="D26" s="29">
        <f t="shared" ref="D26:Y26" si="1">SUM(D16:D25)</f>
        <v>0</v>
      </c>
      <c r="E26" s="35">
        <f t="shared" si="1"/>
        <v>31000000</v>
      </c>
      <c r="F26" s="36">
        <f t="shared" si="1"/>
        <v>62369364</v>
      </c>
      <c r="G26" s="36">
        <f t="shared" si="1"/>
        <v>362072402</v>
      </c>
      <c r="H26" s="36">
        <f t="shared" si="1"/>
        <v>62829134</v>
      </c>
      <c r="I26" s="36">
        <f t="shared" si="1"/>
        <v>5653088</v>
      </c>
      <c r="J26" s="36">
        <f t="shared" si="1"/>
        <v>430554624</v>
      </c>
      <c r="K26" s="36">
        <f t="shared" si="1"/>
        <v>3064844</v>
      </c>
      <c r="L26" s="36">
        <f t="shared" si="1"/>
        <v>4917917</v>
      </c>
      <c r="M26" s="36">
        <f t="shared" si="1"/>
        <v>1232797</v>
      </c>
      <c r="N26" s="36">
        <f t="shared" si="1"/>
        <v>9215558</v>
      </c>
      <c r="O26" s="36">
        <f t="shared" si="1"/>
        <v>-1186250</v>
      </c>
      <c r="P26" s="36">
        <f t="shared" si="1"/>
        <v>228503</v>
      </c>
      <c r="Q26" s="36">
        <f t="shared" si="1"/>
        <v>1516217</v>
      </c>
      <c r="R26" s="36">
        <f t="shared" si="1"/>
        <v>558470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440328652</v>
      </c>
      <c r="X26" s="36">
        <f t="shared" si="1"/>
        <v>46777005</v>
      </c>
      <c r="Y26" s="36">
        <f t="shared" si="1"/>
        <v>393551647</v>
      </c>
      <c r="Z26" s="37">
        <f>+IF(X26&lt;&gt;0,+(Y26/X26)*100,0)</f>
        <v>841.33570971463439</v>
      </c>
      <c r="AA26" s="38">
        <f>SUM(AA16:AA25)</f>
        <v>62369364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491830961</v>
      </c>
      <c r="D27" s="29">
        <f>+D14+D26</f>
        <v>0</v>
      </c>
      <c r="E27" s="30">
        <f t="shared" si="2"/>
        <v>150037929</v>
      </c>
      <c r="F27" s="31">
        <f t="shared" si="2"/>
        <v>155345927</v>
      </c>
      <c r="G27" s="31">
        <f t="shared" si="2"/>
        <v>455977755</v>
      </c>
      <c r="H27" s="31">
        <f t="shared" si="2"/>
        <v>43229654</v>
      </c>
      <c r="I27" s="31">
        <f t="shared" si="2"/>
        <v>9940680</v>
      </c>
      <c r="J27" s="31">
        <f t="shared" si="2"/>
        <v>509148089</v>
      </c>
      <c r="K27" s="31">
        <f t="shared" si="2"/>
        <v>8384462</v>
      </c>
      <c r="L27" s="31">
        <f t="shared" si="2"/>
        <v>8334336</v>
      </c>
      <c r="M27" s="31">
        <f t="shared" si="2"/>
        <v>4968756</v>
      </c>
      <c r="N27" s="31">
        <f t="shared" si="2"/>
        <v>21687554</v>
      </c>
      <c r="O27" s="31">
        <f t="shared" si="2"/>
        <v>3606721</v>
      </c>
      <c r="P27" s="31">
        <f t="shared" si="2"/>
        <v>3099012</v>
      </c>
      <c r="Q27" s="31">
        <f t="shared" si="2"/>
        <v>5897486</v>
      </c>
      <c r="R27" s="31">
        <f t="shared" si="2"/>
        <v>12603219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543438862</v>
      </c>
      <c r="X27" s="31">
        <f t="shared" si="2"/>
        <v>116509446</v>
      </c>
      <c r="Y27" s="31">
        <f t="shared" si="2"/>
        <v>426929416</v>
      </c>
      <c r="Z27" s="32">
        <f>+IF(X27&lt;&gt;0,+(Y27/X27)*100,0)</f>
        <v>366.43330704705261</v>
      </c>
      <c r="AA27" s="33">
        <f>+AA14+AA26</f>
        <v>155345927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9138218</v>
      </c>
      <c r="D33" s="18"/>
      <c r="E33" s="19"/>
      <c r="F33" s="20"/>
      <c r="G33" s="20">
        <v>9578043</v>
      </c>
      <c r="H33" s="20">
        <v>8754</v>
      </c>
      <c r="I33" s="20">
        <v>507985</v>
      </c>
      <c r="J33" s="20">
        <v>10094782</v>
      </c>
      <c r="K33" s="20">
        <v>640933</v>
      </c>
      <c r="L33" s="20">
        <v>383384</v>
      </c>
      <c r="M33" s="20">
        <v>422033</v>
      </c>
      <c r="N33" s="20">
        <v>1446350</v>
      </c>
      <c r="O33" s="20">
        <v>550677</v>
      </c>
      <c r="P33" s="20">
        <v>312684</v>
      </c>
      <c r="Q33" s="20">
        <v>498044</v>
      </c>
      <c r="R33" s="20">
        <v>1361405</v>
      </c>
      <c r="S33" s="20"/>
      <c r="T33" s="20"/>
      <c r="U33" s="20"/>
      <c r="V33" s="20"/>
      <c r="W33" s="20">
        <v>12902537</v>
      </c>
      <c r="X33" s="20"/>
      <c r="Y33" s="20">
        <v>12902537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9138218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9578043</v>
      </c>
      <c r="H38" s="31">
        <f t="shared" si="3"/>
        <v>8754</v>
      </c>
      <c r="I38" s="31">
        <f t="shared" si="3"/>
        <v>507985</v>
      </c>
      <c r="J38" s="31">
        <f t="shared" si="3"/>
        <v>10094782</v>
      </c>
      <c r="K38" s="31">
        <f t="shared" si="3"/>
        <v>640933</v>
      </c>
      <c r="L38" s="31">
        <f t="shared" si="3"/>
        <v>383384</v>
      </c>
      <c r="M38" s="31">
        <f t="shared" si="3"/>
        <v>422033</v>
      </c>
      <c r="N38" s="31">
        <f t="shared" si="3"/>
        <v>1446350</v>
      </c>
      <c r="O38" s="31">
        <f t="shared" si="3"/>
        <v>550677</v>
      </c>
      <c r="P38" s="31">
        <f t="shared" si="3"/>
        <v>312684</v>
      </c>
      <c r="Q38" s="31">
        <f t="shared" si="3"/>
        <v>498044</v>
      </c>
      <c r="R38" s="31">
        <f t="shared" si="3"/>
        <v>1361405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12902537</v>
      </c>
      <c r="X38" s="31">
        <f t="shared" si="3"/>
        <v>0</v>
      </c>
      <c r="Y38" s="31">
        <f t="shared" si="3"/>
        <v>12902537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9138218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9578043</v>
      </c>
      <c r="H45" s="31">
        <f t="shared" si="5"/>
        <v>8754</v>
      </c>
      <c r="I45" s="31">
        <f t="shared" si="5"/>
        <v>507985</v>
      </c>
      <c r="J45" s="31">
        <f t="shared" si="5"/>
        <v>10094782</v>
      </c>
      <c r="K45" s="31">
        <f t="shared" si="5"/>
        <v>640933</v>
      </c>
      <c r="L45" s="31">
        <f t="shared" si="5"/>
        <v>383384</v>
      </c>
      <c r="M45" s="31">
        <f t="shared" si="5"/>
        <v>422033</v>
      </c>
      <c r="N45" s="31">
        <f t="shared" si="5"/>
        <v>1446350</v>
      </c>
      <c r="O45" s="31">
        <f t="shared" si="5"/>
        <v>550677</v>
      </c>
      <c r="P45" s="31">
        <f t="shared" si="5"/>
        <v>312684</v>
      </c>
      <c r="Q45" s="31">
        <f t="shared" si="5"/>
        <v>498044</v>
      </c>
      <c r="R45" s="31">
        <f t="shared" si="5"/>
        <v>1361405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12902537</v>
      </c>
      <c r="X45" s="31">
        <f t="shared" si="5"/>
        <v>0</v>
      </c>
      <c r="Y45" s="31">
        <f t="shared" si="5"/>
        <v>12902537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482692743</v>
      </c>
      <c r="D46" s="42">
        <f t="shared" si="6"/>
        <v>0</v>
      </c>
      <c r="E46" s="43">
        <f t="shared" si="6"/>
        <v>150037929</v>
      </c>
      <c r="F46" s="44">
        <f t="shared" si="6"/>
        <v>155345927</v>
      </c>
      <c r="G46" s="44">
        <f t="shared" si="6"/>
        <v>446399712</v>
      </c>
      <c r="H46" s="44">
        <f t="shared" si="6"/>
        <v>43220900</v>
      </c>
      <c r="I46" s="44">
        <f t="shared" si="6"/>
        <v>9432695</v>
      </c>
      <c r="J46" s="44">
        <f t="shared" si="6"/>
        <v>499053307</v>
      </c>
      <c r="K46" s="44">
        <f t="shared" si="6"/>
        <v>7743529</v>
      </c>
      <c r="L46" s="44">
        <f t="shared" si="6"/>
        <v>7950952</v>
      </c>
      <c r="M46" s="44">
        <f t="shared" si="6"/>
        <v>4546723</v>
      </c>
      <c r="N46" s="44">
        <f t="shared" si="6"/>
        <v>20241204</v>
      </c>
      <c r="O46" s="44">
        <f t="shared" si="6"/>
        <v>3056044</v>
      </c>
      <c r="P46" s="44">
        <f t="shared" si="6"/>
        <v>2786328</v>
      </c>
      <c r="Q46" s="44">
        <f t="shared" si="6"/>
        <v>5399442</v>
      </c>
      <c r="R46" s="44">
        <f t="shared" si="6"/>
        <v>11241814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530536325</v>
      </c>
      <c r="X46" s="44">
        <f t="shared" si="6"/>
        <v>116509446</v>
      </c>
      <c r="Y46" s="44">
        <f t="shared" si="6"/>
        <v>414026879</v>
      </c>
      <c r="Z46" s="45">
        <f>+IF(X46&lt;&gt;0,+(Y46/X46)*100,0)</f>
        <v>355.35906590784066</v>
      </c>
      <c r="AA46" s="46">
        <f>+AA27-AA45</f>
        <v>155345927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172549165</v>
      </c>
      <c r="D48" s="18"/>
      <c r="E48" s="19"/>
      <c r="F48" s="20"/>
      <c r="G48" s="20">
        <v>105467182</v>
      </c>
      <c r="H48" s="20">
        <v>71683283</v>
      </c>
      <c r="I48" s="20">
        <v>-4586102</v>
      </c>
      <c r="J48" s="20">
        <v>172564363</v>
      </c>
      <c r="K48" s="20">
        <v>4492879</v>
      </c>
      <c r="L48" s="20">
        <v>-12071502</v>
      </c>
      <c r="M48" s="20">
        <v>-2265480</v>
      </c>
      <c r="N48" s="20">
        <v>-9844103</v>
      </c>
      <c r="O48" s="20">
        <v>677394</v>
      </c>
      <c r="P48" s="20">
        <v>654978</v>
      </c>
      <c r="Q48" s="20">
        <v>-39346958</v>
      </c>
      <c r="R48" s="20">
        <v>-38014586</v>
      </c>
      <c r="S48" s="20"/>
      <c r="T48" s="20"/>
      <c r="U48" s="20"/>
      <c r="V48" s="20"/>
      <c r="W48" s="20">
        <v>124705674</v>
      </c>
      <c r="X48" s="20"/>
      <c r="Y48" s="20">
        <v>124705674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172549165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105467182</v>
      </c>
      <c r="H51" s="52">
        <f t="shared" si="7"/>
        <v>71683283</v>
      </c>
      <c r="I51" s="52">
        <f t="shared" si="7"/>
        <v>-4586102</v>
      </c>
      <c r="J51" s="52">
        <f t="shared" si="7"/>
        <v>172564363</v>
      </c>
      <c r="K51" s="52">
        <f t="shared" si="7"/>
        <v>4492879</v>
      </c>
      <c r="L51" s="52">
        <f t="shared" si="7"/>
        <v>-12071502</v>
      </c>
      <c r="M51" s="52">
        <f t="shared" si="7"/>
        <v>-2265480</v>
      </c>
      <c r="N51" s="52">
        <f t="shared" si="7"/>
        <v>-9844103</v>
      </c>
      <c r="O51" s="52">
        <f t="shared" si="7"/>
        <v>677394</v>
      </c>
      <c r="P51" s="52">
        <f t="shared" si="7"/>
        <v>654978</v>
      </c>
      <c r="Q51" s="52">
        <f t="shared" si="7"/>
        <v>-39346958</v>
      </c>
      <c r="R51" s="52">
        <f t="shared" si="7"/>
        <v>-38014586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124705674</v>
      </c>
      <c r="X51" s="52">
        <f t="shared" si="7"/>
        <v>0</v>
      </c>
      <c r="Y51" s="52">
        <f t="shared" si="7"/>
        <v>124705674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377542959</v>
      </c>
      <c r="F6" s="20">
        <v>426521586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319891140</v>
      </c>
      <c r="Y6" s="20">
        <v>-319891140</v>
      </c>
      <c r="Z6" s="21">
        <v>-100</v>
      </c>
      <c r="AA6" s="22">
        <v>426521586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248388513</v>
      </c>
      <c r="D8" s="18"/>
      <c r="E8" s="19">
        <v>-1860092</v>
      </c>
      <c r="F8" s="20">
        <v>5448377</v>
      </c>
      <c r="G8" s="20">
        <v>23561665</v>
      </c>
      <c r="H8" s="20">
        <v>23491116</v>
      </c>
      <c r="I8" s="20">
        <v>23498055</v>
      </c>
      <c r="J8" s="20">
        <v>70550836</v>
      </c>
      <c r="K8" s="20">
        <v>897</v>
      </c>
      <c r="L8" s="20">
        <v>23664115</v>
      </c>
      <c r="M8" s="20">
        <v>23707646</v>
      </c>
      <c r="N8" s="20">
        <v>47372658</v>
      </c>
      <c r="O8" s="20">
        <v>23705236</v>
      </c>
      <c r="P8" s="20">
        <v>23727140</v>
      </c>
      <c r="Q8" s="20"/>
      <c r="R8" s="20">
        <v>47432376</v>
      </c>
      <c r="S8" s="20"/>
      <c r="T8" s="20"/>
      <c r="U8" s="20"/>
      <c r="V8" s="20"/>
      <c r="W8" s="20">
        <v>165355870</v>
      </c>
      <c r="X8" s="20">
        <v>4086297</v>
      </c>
      <c r="Y8" s="20">
        <v>161269573</v>
      </c>
      <c r="Z8" s="21">
        <v>3946.5945084265777</v>
      </c>
      <c r="AA8" s="22">
        <v>5448377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38960581</v>
      </c>
      <c r="F12" s="20">
        <v>39715831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29786922</v>
      </c>
      <c r="Y12" s="24">
        <v>-29786922</v>
      </c>
      <c r="Z12" s="25">
        <v>-100</v>
      </c>
      <c r="AA12" s="26">
        <v>39715831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248388513</v>
      </c>
      <c r="D14" s="29">
        <f>SUM(D6:D13)</f>
        <v>0</v>
      </c>
      <c r="E14" s="30">
        <f t="shared" si="0"/>
        <v>414643448</v>
      </c>
      <c r="F14" s="31">
        <f t="shared" si="0"/>
        <v>471685794</v>
      </c>
      <c r="G14" s="31">
        <f t="shared" si="0"/>
        <v>23561665</v>
      </c>
      <c r="H14" s="31">
        <f t="shared" si="0"/>
        <v>23491116</v>
      </c>
      <c r="I14" s="31">
        <f t="shared" si="0"/>
        <v>23498055</v>
      </c>
      <c r="J14" s="31">
        <f t="shared" si="0"/>
        <v>70550836</v>
      </c>
      <c r="K14" s="31">
        <f t="shared" si="0"/>
        <v>897</v>
      </c>
      <c r="L14" s="31">
        <f t="shared" si="0"/>
        <v>23664115</v>
      </c>
      <c r="M14" s="31">
        <f t="shared" si="0"/>
        <v>23707646</v>
      </c>
      <c r="N14" s="31">
        <f t="shared" si="0"/>
        <v>47372658</v>
      </c>
      <c r="O14" s="31">
        <f t="shared" si="0"/>
        <v>23705236</v>
      </c>
      <c r="P14" s="31">
        <f t="shared" si="0"/>
        <v>23727140</v>
      </c>
      <c r="Q14" s="31">
        <f t="shared" si="0"/>
        <v>0</v>
      </c>
      <c r="R14" s="31">
        <f t="shared" si="0"/>
        <v>47432376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165355870</v>
      </c>
      <c r="X14" s="31">
        <f t="shared" si="0"/>
        <v>353764359</v>
      </c>
      <c r="Y14" s="31">
        <f t="shared" si="0"/>
        <v>-188408489</v>
      </c>
      <c r="Z14" s="32">
        <f>+IF(X14&lt;&gt;0,+(Y14/X14)*100,0)</f>
        <v>-53.258188454196429</v>
      </c>
      <c r="AA14" s="33">
        <f>SUM(AA6:AA13)</f>
        <v>471685794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638836122</v>
      </c>
      <c r="D18" s="18"/>
      <c r="E18" s="19">
        <v>377534966</v>
      </c>
      <c r="F18" s="20">
        <v>369534966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277151220</v>
      </c>
      <c r="Y18" s="24">
        <v>-277151220</v>
      </c>
      <c r="Z18" s="25">
        <v>-100</v>
      </c>
      <c r="AA18" s="26">
        <v>369534966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638836122</v>
      </c>
      <c r="D26" s="29">
        <f t="shared" ref="D26:Y26" si="1">SUM(D16:D25)</f>
        <v>0</v>
      </c>
      <c r="E26" s="35">
        <f t="shared" si="1"/>
        <v>377534966</v>
      </c>
      <c r="F26" s="36">
        <f t="shared" si="1"/>
        <v>369534966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277151220</v>
      </c>
      <c r="Y26" s="36">
        <f t="shared" si="1"/>
        <v>-277151220</v>
      </c>
      <c r="Z26" s="37">
        <f>+IF(X26&lt;&gt;0,+(Y26/X26)*100,0)</f>
        <v>-100</v>
      </c>
      <c r="AA26" s="38">
        <f>SUM(AA16:AA25)</f>
        <v>369534966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887224635</v>
      </c>
      <c r="D27" s="29">
        <f>+D14+D26</f>
        <v>0</v>
      </c>
      <c r="E27" s="30">
        <f t="shared" si="2"/>
        <v>792178414</v>
      </c>
      <c r="F27" s="31">
        <f t="shared" si="2"/>
        <v>841220760</v>
      </c>
      <c r="G27" s="31">
        <f t="shared" si="2"/>
        <v>23561665</v>
      </c>
      <c r="H27" s="31">
        <f t="shared" si="2"/>
        <v>23491116</v>
      </c>
      <c r="I27" s="31">
        <f t="shared" si="2"/>
        <v>23498055</v>
      </c>
      <c r="J27" s="31">
        <f t="shared" si="2"/>
        <v>70550836</v>
      </c>
      <c r="K27" s="31">
        <f t="shared" si="2"/>
        <v>897</v>
      </c>
      <c r="L27" s="31">
        <f t="shared" si="2"/>
        <v>23664115</v>
      </c>
      <c r="M27" s="31">
        <f t="shared" si="2"/>
        <v>23707646</v>
      </c>
      <c r="N27" s="31">
        <f t="shared" si="2"/>
        <v>47372658</v>
      </c>
      <c r="O27" s="31">
        <f t="shared" si="2"/>
        <v>23705236</v>
      </c>
      <c r="P27" s="31">
        <f t="shared" si="2"/>
        <v>23727140</v>
      </c>
      <c r="Q27" s="31">
        <f t="shared" si="2"/>
        <v>0</v>
      </c>
      <c r="R27" s="31">
        <f t="shared" si="2"/>
        <v>47432376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165355870</v>
      </c>
      <c r="X27" s="31">
        <f t="shared" si="2"/>
        <v>630915579</v>
      </c>
      <c r="Y27" s="31">
        <f t="shared" si="2"/>
        <v>-465559709</v>
      </c>
      <c r="Z27" s="32">
        <f>+IF(X27&lt;&gt;0,+(Y27/X27)*100,0)</f>
        <v>-73.791125864717316</v>
      </c>
      <c r="AA27" s="33">
        <f>+AA14+AA26</f>
        <v>841220760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15205857</v>
      </c>
      <c r="D33" s="18"/>
      <c r="E33" s="19">
        <v>7200000</v>
      </c>
      <c r="F33" s="20">
        <v>7200000</v>
      </c>
      <c r="G33" s="20"/>
      <c r="H33" s="20"/>
      <c r="I33" s="20"/>
      <c r="J33" s="20"/>
      <c r="K33" s="20"/>
      <c r="L33" s="20"/>
      <c r="M33" s="20"/>
      <c r="N33" s="20"/>
      <c r="O33" s="20">
        <v>4530710</v>
      </c>
      <c r="P33" s="20">
        <v>669469</v>
      </c>
      <c r="Q33" s="20"/>
      <c r="R33" s="20">
        <v>5200179</v>
      </c>
      <c r="S33" s="20"/>
      <c r="T33" s="20"/>
      <c r="U33" s="20"/>
      <c r="V33" s="20"/>
      <c r="W33" s="20">
        <v>5200179</v>
      </c>
      <c r="X33" s="20">
        <v>5400000</v>
      </c>
      <c r="Y33" s="20">
        <v>-199821</v>
      </c>
      <c r="Z33" s="21">
        <v>-3.7003888888888889</v>
      </c>
      <c r="AA33" s="22">
        <v>7200000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15205857</v>
      </c>
      <c r="D38" s="29">
        <f t="shared" ref="D38:Y38" si="3">SUM(D30:D37)</f>
        <v>0</v>
      </c>
      <c r="E38" s="30">
        <f t="shared" si="3"/>
        <v>7200000</v>
      </c>
      <c r="F38" s="31">
        <f t="shared" si="3"/>
        <v>7200000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4530710</v>
      </c>
      <c r="P38" s="31">
        <f t="shared" si="3"/>
        <v>669469</v>
      </c>
      <c r="Q38" s="31">
        <f t="shared" si="3"/>
        <v>0</v>
      </c>
      <c r="R38" s="31">
        <f t="shared" si="3"/>
        <v>5200179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5200179</v>
      </c>
      <c r="X38" s="31">
        <f t="shared" si="3"/>
        <v>5400000</v>
      </c>
      <c r="Y38" s="31">
        <f t="shared" si="3"/>
        <v>-199821</v>
      </c>
      <c r="Z38" s="32">
        <f>+IF(X38&lt;&gt;0,+(Y38/X38)*100,0)</f>
        <v>-3.7003888888888889</v>
      </c>
      <c r="AA38" s="33">
        <f>SUM(AA30:AA37)</f>
        <v>7200000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15205857</v>
      </c>
      <c r="D45" s="29">
        <f>+D38+D44</f>
        <v>0</v>
      </c>
      <c r="E45" s="30">
        <f t="shared" si="5"/>
        <v>7200000</v>
      </c>
      <c r="F45" s="31">
        <f t="shared" si="5"/>
        <v>7200000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4530710</v>
      </c>
      <c r="P45" s="31">
        <f t="shared" si="5"/>
        <v>669469</v>
      </c>
      <c r="Q45" s="31">
        <f t="shared" si="5"/>
        <v>0</v>
      </c>
      <c r="R45" s="31">
        <f t="shared" si="5"/>
        <v>5200179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5200179</v>
      </c>
      <c r="X45" s="31">
        <f t="shared" si="5"/>
        <v>5400000</v>
      </c>
      <c r="Y45" s="31">
        <f t="shared" si="5"/>
        <v>-199821</v>
      </c>
      <c r="Z45" s="32">
        <f>+IF(X45&lt;&gt;0,+(Y45/X45)*100,0)</f>
        <v>-3.7003888888888889</v>
      </c>
      <c r="AA45" s="33">
        <f>+AA38+AA44</f>
        <v>7200000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872018778</v>
      </c>
      <c r="D46" s="42">
        <f t="shared" si="6"/>
        <v>0</v>
      </c>
      <c r="E46" s="43">
        <f t="shared" si="6"/>
        <v>784978414</v>
      </c>
      <c r="F46" s="44">
        <f t="shared" si="6"/>
        <v>834020760</v>
      </c>
      <c r="G46" s="44">
        <f t="shared" si="6"/>
        <v>23561665</v>
      </c>
      <c r="H46" s="44">
        <f t="shared" si="6"/>
        <v>23491116</v>
      </c>
      <c r="I46" s="44">
        <f t="shared" si="6"/>
        <v>23498055</v>
      </c>
      <c r="J46" s="44">
        <f t="shared" si="6"/>
        <v>70550836</v>
      </c>
      <c r="K46" s="44">
        <f t="shared" si="6"/>
        <v>897</v>
      </c>
      <c r="L46" s="44">
        <f t="shared" si="6"/>
        <v>23664115</v>
      </c>
      <c r="M46" s="44">
        <f t="shared" si="6"/>
        <v>23707646</v>
      </c>
      <c r="N46" s="44">
        <f t="shared" si="6"/>
        <v>47372658</v>
      </c>
      <c r="O46" s="44">
        <f t="shared" si="6"/>
        <v>19174526</v>
      </c>
      <c r="P46" s="44">
        <f t="shared" si="6"/>
        <v>23057671</v>
      </c>
      <c r="Q46" s="44">
        <f t="shared" si="6"/>
        <v>0</v>
      </c>
      <c r="R46" s="44">
        <f t="shared" si="6"/>
        <v>42232197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160155691</v>
      </c>
      <c r="X46" s="44">
        <f t="shared" si="6"/>
        <v>625515579</v>
      </c>
      <c r="Y46" s="44">
        <f t="shared" si="6"/>
        <v>-465359888</v>
      </c>
      <c r="Z46" s="45">
        <f>+IF(X46&lt;&gt;0,+(Y46/X46)*100,0)</f>
        <v>-74.39621068174867</v>
      </c>
      <c r="AA46" s="46">
        <f>+AA27-AA45</f>
        <v>834020760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7329940266</v>
      </c>
      <c r="D48" s="18"/>
      <c r="E48" s="19">
        <v>403236507</v>
      </c>
      <c r="F48" s="20">
        <v>403236507</v>
      </c>
      <c r="G48" s="20">
        <v>-560238</v>
      </c>
      <c r="H48" s="20">
        <v>-301305</v>
      </c>
      <c r="I48" s="20">
        <v>-7796</v>
      </c>
      <c r="J48" s="20">
        <v>-869339</v>
      </c>
      <c r="K48" s="20">
        <v>-847957</v>
      </c>
      <c r="L48" s="20">
        <v>-470563</v>
      </c>
      <c r="M48" s="20">
        <v>-65251</v>
      </c>
      <c r="N48" s="20">
        <v>-1383771</v>
      </c>
      <c r="O48" s="20">
        <v>-336176</v>
      </c>
      <c r="P48" s="20">
        <v>-8950</v>
      </c>
      <c r="Q48" s="20">
        <v>6045</v>
      </c>
      <c r="R48" s="20">
        <v>-339081</v>
      </c>
      <c r="S48" s="20"/>
      <c r="T48" s="20"/>
      <c r="U48" s="20"/>
      <c r="V48" s="20"/>
      <c r="W48" s="20">
        <v>-2592191</v>
      </c>
      <c r="X48" s="20">
        <v>302427378</v>
      </c>
      <c r="Y48" s="20">
        <v>-305019569</v>
      </c>
      <c r="Z48" s="47">
        <v>-100.85712841778498</v>
      </c>
      <c r="AA48" s="22">
        <v>403236507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7329940266</v>
      </c>
      <c r="D51" s="50">
        <f t="shared" ref="D51:Y51" si="7">SUM(D48:D50)</f>
        <v>0</v>
      </c>
      <c r="E51" s="51">
        <f t="shared" si="7"/>
        <v>403236507</v>
      </c>
      <c r="F51" s="52">
        <f t="shared" si="7"/>
        <v>403236507</v>
      </c>
      <c r="G51" s="52">
        <f t="shared" si="7"/>
        <v>-560238</v>
      </c>
      <c r="H51" s="52">
        <f t="shared" si="7"/>
        <v>-301305</v>
      </c>
      <c r="I51" s="52">
        <f t="shared" si="7"/>
        <v>-7796</v>
      </c>
      <c r="J51" s="52">
        <f t="shared" si="7"/>
        <v>-869339</v>
      </c>
      <c r="K51" s="52">
        <f t="shared" si="7"/>
        <v>-847957</v>
      </c>
      <c r="L51" s="52">
        <f t="shared" si="7"/>
        <v>-470563</v>
      </c>
      <c r="M51" s="52">
        <f t="shared" si="7"/>
        <v>-65251</v>
      </c>
      <c r="N51" s="52">
        <f t="shared" si="7"/>
        <v>-1383771</v>
      </c>
      <c r="O51" s="52">
        <f t="shared" si="7"/>
        <v>-336176</v>
      </c>
      <c r="P51" s="52">
        <f t="shared" si="7"/>
        <v>-8950</v>
      </c>
      <c r="Q51" s="52">
        <f t="shared" si="7"/>
        <v>6045</v>
      </c>
      <c r="R51" s="52">
        <f t="shared" si="7"/>
        <v>-339081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-2592191</v>
      </c>
      <c r="X51" s="52">
        <f t="shared" si="7"/>
        <v>302427378</v>
      </c>
      <c r="Y51" s="52">
        <f t="shared" si="7"/>
        <v>-305019569</v>
      </c>
      <c r="Z51" s="53">
        <f>+IF(X51&lt;&gt;0,+(Y51/X51)*100,0)</f>
        <v>-100.85712841778498</v>
      </c>
      <c r="AA51" s="54">
        <f>SUM(AA48:AA50)</f>
        <v>403236507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-7552253</v>
      </c>
      <c r="D6" s="18"/>
      <c r="E6" s="19">
        <v>-6725514</v>
      </c>
      <c r="F6" s="20">
        <v>-9762682</v>
      </c>
      <c r="G6" s="20"/>
      <c r="H6" s="20"/>
      <c r="I6" s="20">
        <v>41583</v>
      </c>
      <c r="J6" s="20">
        <v>41583</v>
      </c>
      <c r="K6" s="20">
        <v>55227</v>
      </c>
      <c r="L6" s="20">
        <v>24717</v>
      </c>
      <c r="M6" s="20">
        <v>31912</v>
      </c>
      <c r="N6" s="20">
        <v>111856</v>
      </c>
      <c r="O6" s="20">
        <v>53252</v>
      </c>
      <c r="P6" s="20">
        <v>-1087320</v>
      </c>
      <c r="Q6" s="20">
        <v>-398982</v>
      </c>
      <c r="R6" s="20">
        <v>-1433050</v>
      </c>
      <c r="S6" s="20"/>
      <c r="T6" s="20"/>
      <c r="U6" s="20"/>
      <c r="V6" s="20"/>
      <c r="W6" s="20">
        <v>-1279611</v>
      </c>
      <c r="X6" s="20">
        <v>-8483526</v>
      </c>
      <c r="Y6" s="20">
        <v>7203915</v>
      </c>
      <c r="Z6" s="21">
        <v>-84.916519381210122</v>
      </c>
      <c r="AA6" s="22">
        <v>-9762682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4764801</v>
      </c>
      <c r="D8" s="18"/>
      <c r="E8" s="19">
        <v>5052522</v>
      </c>
      <c r="F8" s="20">
        <v>6145080</v>
      </c>
      <c r="G8" s="20">
        <v>4393398</v>
      </c>
      <c r="H8" s="20">
        <v>371403</v>
      </c>
      <c r="I8" s="20">
        <v>621529</v>
      </c>
      <c r="J8" s="20">
        <v>5386330</v>
      </c>
      <c r="K8" s="20">
        <v>629699</v>
      </c>
      <c r="L8" s="20">
        <v>689038</v>
      </c>
      <c r="M8" s="20">
        <v>643365</v>
      </c>
      <c r="N8" s="20">
        <v>1962102</v>
      </c>
      <c r="O8" s="20">
        <v>701812</v>
      </c>
      <c r="P8" s="20">
        <v>658094</v>
      </c>
      <c r="Q8" s="20">
        <v>675242</v>
      </c>
      <c r="R8" s="20">
        <v>2035148</v>
      </c>
      <c r="S8" s="20"/>
      <c r="T8" s="20"/>
      <c r="U8" s="20"/>
      <c r="V8" s="20"/>
      <c r="W8" s="20">
        <v>9383580</v>
      </c>
      <c r="X8" s="20">
        <v>5714129</v>
      </c>
      <c r="Y8" s="20">
        <v>3669451</v>
      </c>
      <c r="Z8" s="21">
        <v>64.217153655438992</v>
      </c>
      <c r="AA8" s="22">
        <v>6145080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-2787452</v>
      </c>
      <c r="D14" s="29">
        <f>SUM(D6:D13)</f>
        <v>0</v>
      </c>
      <c r="E14" s="30">
        <f t="shared" si="0"/>
        <v>-1672992</v>
      </c>
      <c r="F14" s="31">
        <f t="shared" si="0"/>
        <v>-3617602</v>
      </c>
      <c r="G14" s="31">
        <f t="shared" si="0"/>
        <v>4393398</v>
      </c>
      <c r="H14" s="31">
        <f t="shared" si="0"/>
        <v>371403</v>
      </c>
      <c r="I14" s="31">
        <f t="shared" si="0"/>
        <v>663112</v>
      </c>
      <c r="J14" s="31">
        <f t="shared" si="0"/>
        <v>5427913</v>
      </c>
      <c r="K14" s="31">
        <f t="shared" si="0"/>
        <v>684926</v>
      </c>
      <c r="L14" s="31">
        <f t="shared" si="0"/>
        <v>713755</v>
      </c>
      <c r="M14" s="31">
        <f t="shared" si="0"/>
        <v>675277</v>
      </c>
      <c r="N14" s="31">
        <f t="shared" si="0"/>
        <v>2073958</v>
      </c>
      <c r="O14" s="31">
        <f t="shared" si="0"/>
        <v>755064</v>
      </c>
      <c r="P14" s="31">
        <f t="shared" si="0"/>
        <v>-429226</v>
      </c>
      <c r="Q14" s="31">
        <f t="shared" si="0"/>
        <v>276260</v>
      </c>
      <c r="R14" s="31">
        <f t="shared" si="0"/>
        <v>602098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8103969</v>
      </c>
      <c r="X14" s="31">
        <f t="shared" si="0"/>
        <v>-2769397</v>
      </c>
      <c r="Y14" s="31">
        <f t="shared" si="0"/>
        <v>10873366</v>
      </c>
      <c r="Z14" s="32">
        <f>+IF(X14&lt;&gt;0,+(Y14/X14)*100,0)</f>
        <v>-392.62575932594712</v>
      </c>
      <c r="AA14" s="33">
        <f>SUM(AA6:AA13)</f>
        <v>-3617602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-12287</v>
      </c>
      <c r="D18" s="18"/>
      <c r="E18" s="19">
        <v>-44729197</v>
      </c>
      <c r="F18" s="20">
        <v>3354877</v>
      </c>
      <c r="G18" s="24">
        <v>3453196</v>
      </c>
      <c r="H18" s="24">
        <v>-3465484</v>
      </c>
      <c r="I18" s="24"/>
      <c r="J18" s="20">
        <v>-12288</v>
      </c>
      <c r="K18" s="24"/>
      <c r="L18" s="24"/>
      <c r="M18" s="20"/>
      <c r="N18" s="24"/>
      <c r="O18" s="24"/>
      <c r="P18" s="24">
        <v>975960</v>
      </c>
      <c r="Q18" s="20"/>
      <c r="R18" s="24">
        <v>975960</v>
      </c>
      <c r="S18" s="24"/>
      <c r="T18" s="20"/>
      <c r="U18" s="24"/>
      <c r="V18" s="24"/>
      <c r="W18" s="24">
        <v>963672</v>
      </c>
      <c r="X18" s="20">
        <v>2513082</v>
      </c>
      <c r="Y18" s="24">
        <v>-1549410</v>
      </c>
      <c r="Z18" s="25">
        <v>-61.653778109906476</v>
      </c>
      <c r="AA18" s="26">
        <v>3354877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-12287</v>
      </c>
      <c r="D26" s="29">
        <f t="shared" ref="D26:Y26" si="1">SUM(D16:D25)</f>
        <v>0</v>
      </c>
      <c r="E26" s="35">
        <f t="shared" si="1"/>
        <v>-44729197</v>
      </c>
      <c r="F26" s="36">
        <f t="shared" si="1"/>
        <v>3354877</v>
      </c>
      <c r="G26" s="36">
        <f t="shared" si="1"/>
        <v>3453196</v>
      </c>
      <c r="H26" s="36">
        <f t="shared" si="1"/>
        <v>-3465484</v>
      </c>
      <c r="I26" s="36">
        <f t="shared" si="1"/>
        <v>0</v>
      </c>
      <c r="J26" s="36">
        <f t="shared" si="1"/>
        <v>-12288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975960</v>
      </c>
      <c r="Q26" s="36">
        <f t="shared" si="1"/>
        <v>0</v>
      </c>
      <c r="R26" s="36">
        <f t="shared" si="1"/>
        <v>975960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963672</v>
      </c>
      <c r="X26" s="36">
        <f t="shared" si="1"/>
        <v>2513082</v>
      </c>
      <c r="Y26" s="36">
        <f t="shared" si="1"/>
        <v>-1549410</v>
      </c>
      <c r="Z26" s="37">
        <f>+IF(X26&lt;&gt;0,+(Y26/X26)*100,0)</f>
        <v>-61.653778109906476</v>
      </c>
      <c r="AA26" s="38">
        <f>SUM(AA16:AA25)</f>
        <v>3354877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-2799739</v>
      </c>
      <c r="D27" s="29">
        <f>+D14+D26</f>
        <v>0</v>
      </c>
      <c r="E27" s="30">
        <f t="shared" si="2"/>
        <v>-46402189</v>
      </c>
      <c r="F27" s="31">
        <f t="shared" si="2"/>
        <v>-262725</v>
      </c>
      <c r="G27" s="31">
        <f t="shared" si="2"/>
        <v>7846594</v>
      </c>
      <c r="H27" s="31">
        <f t="shared" si="2"/>
        <v>-3094081</v>
      </c>
      <c r="I27" s="31">
        <f t="shared" si="2"/>
        <v>663112</v>
      </c>
      <c r="J27" s="31">
        <f t="shared" si="2"/>
        <v>5415625</v>
      </c>
      <c r="K27" s="31">
        <f t="shared" si="2"/>
        <v>684926</v>
      </c>
      <c r="L27" s="31">
        <f t="shared" si="2"/>
        <v>713755</v>
      </c>
      <c r="M27" s="31">
        <f t="shared" si="2"/>
        <v>675277</v>
      </c>
      <c r="N27" s="31">
        <f t="shared" si="2"/>
        <v>2073958</v>
      </c>
      <c r="O27" s="31">
        <f t="shared" si="2"/>
        <v>755064</v>
      </c>
      <c r="P27" s="31">
        <f t="shared" si="2"/>
        <v>546734</v>
      </c>
      <c r="Q27" s="31">
        <f t="shared" si="2"/>
        <v>276260</v>
      </c>
      <c r="R27" s="31">
        <f t="shared" si="2"/>
        <v>1578058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9067641</v>
      </c>
      <c r="X27" s="31">
        <f t="shared" si="2"/>
        <v>-256315</v>
      </c>
      <c r="Y27" s="31">
        <f t="shared" si="2"/>
        <v>9323956</v>
      </c>
      <c r="Z27" s="32">
        <f>+IF(X27&lt;&gt;0,+(Y27/X27)*100,0)</f>
        <v>-3637.6942434114276</v>
      </c>
      <c r="AA27" s="33">
        <f>+AA14+AA26</f>
        <v>-262725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462300</v>
      </c>
      <c r="P33" s="20"/>
      <c r="Q33" s="20">
        <v>-551655</v>
      </c>
      <c r="R33" s="20">
        <v>-89355</v>
      </c>
      <c r="S33" s="20"/>
      <c r="T33" s="20"/>
      <c r="U33" s="20"/>
      <c r="V33" s="20"/>
      <c r="W33" s="20">
        <v>-89355</v>
      </c>
      <c r="X33" s="20"/>
      <c r="Y33" s="20">
        <v>-89355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462300</v>
      </c>
      <c r="P38" s="31">
        <f t="shared" si="3"/>
        <v>0</v>
      </c>
      <c r="Q38" s="31">
        <f t="shared" si="3"/>
        <v>-551655</v>
      </c>
      <c r="R38" s="31">
        <f t="shared" si="3"/>
        <v>-89355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-89355</v>
      </c>
      <c r="X38" s="31">
        <f t="shared" si="3"/>
        <v>0</v>
      </c>
      <c r="Y38" s="31">
        <f t="shared" si="3"/>
        <v>-89355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462300</v>
      </c>
      <c r="P45" s="31">
        <f t="shared" si="5"/>
        <v>0</v>
      </c>
      <c r="Q45" s="31">
        <f t="shared" si="5"/>
        <v>-551655</v>
      </c>
      <c r="R45" s="31">
        <f t="shared" si="5"/>
        <v>-89355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-89355</v>
      </c>
      <c r="X45" s="31">
        <f t="shared" si="5"/>
        <v>0</v>
      </c>
      <c r="Y45" s="31">
        <f t="shared" si="5"/>
        <v>-89355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-2799739</v>
      </c>
      <c r="D46" s="42">
        <f t="shared" si="6"/>
        <v>0</v>
      </c>
      <c r="E46" s="43">
        <f t="shared" si="6"/>
        <v>-46402189</v>
      </c>
      <c r="F46" s="44">
        <f t="shared" si="6"/>
        <v>-262725</v>
      </c>
      <c r="G46" s="44">
        <f t="shared" si="6"/>
        <v>7846594</v>
      </c>
      <c r="H46" s="44">
        <f t="shared" si="6"/>
        <v>-3094081</v>
      </c>
      <c r="I46" s="44">
        <f t="shared" si="6"/>
        <v>663112</v>
      </c>
      <c r="J46" s="44">
        <f t="shared" si="6"/>
        <v>5415625</v>
      </c>
      <c r="K46" s="44">
        <f t="shared" si="6"/>
        <v>684926</v>
      </c>
      <c r="L46" s="44">
        <f t="shared" si="6"/>
        <v>713755</v>
      </c>
      <c r="M46" s="44">
        <f t="shared" si="6"/>
        <v>675277</v>
      </c>
      <c r="N46" s="44">
        <f t="shared" si="6"/>
        <v>2073958</v>
      </c>
      <c r="O46" s="44">
        <f t="shared" si="6"/>
        <v>292764</v>
      </c>
      <c r="P46" s="44">
        <f t="shared" si="6"/>
        <v>546734</v>
      </c>
      <c r="Q46" s="44">
        <f t="shared" si="6"/>
        <v>827915</v>
      </c>
      <c r="R46" s="44">
        <f t="shared" si="6"/>
        <v>1667413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9156996</v>
      </c>
      <c r="X46" s="44">
        <f t="shared" si="6"/>
        <v>-256315</v>
      </c>
      <c r="Y46" s="44">
        <f t="shared" si="6"/>
        <v>9413311</v>
      </c>
      <c r="Z46" s="45">
        <f>+IF(X46&lt;&gt;0,+(Y46/X46)*100,0)</f>
        <v>-3672.5556444219033</v>
      </c>
      <c r="AA46" s="46">
        <f>+AA27-AA45</f>
        <v>-262725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-5345235</v>
      </c>
      <c r="F48" s="20">
        <v>-5015235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-5008825</v>
      </c>
      <c r="Y48" s="20">
        <v>5008825</v>
      </c>
      <c r="Z48" s="47">
        <v>-100</v>
      </c>
      <c r="AA48" s="22">
        <v>-5015235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-5345235</v>
      </c>
      <c r="F51" s="52">
        <f t="shared" si="7"/>
        <v>-5015235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-5008825</v>
      </c>
      <c r="Y51" s="52">
        <f t="shared" si="7"/>
        <v>5008825</v>
      </c>
      <c r="Z51" s="53">
        <f>+IF(X51&lt;&gt;0,+(Y51/X51)*100,0)</f>
        <v>-100</v>
      </c>
      <c r="AA51" s="54">
        <f>SUM(AA48:AA50)</f>
        <v>-5015235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3643582</v>
      </c>
      <c r="D8" s="18"/>
      <c r="E8" s="19">
        <v>5057673</v>
      </c>
      <c r="F8" s="20">
        <v>5057673</v>
      </c>
      <c r="G8" s="20">
        <v>3036062</v>
      </c>
      <c r="H8" s="20">
        <v>1044280</v>
      </c>
      <c r="I8" s="20">
        <v>-3374957</v>
      </c>
      <c r="J8" s="20">
        <v>705385</v>
      </c>
      <c r="K8" s="20">
        <v>3773734</v>
      </c>
      <c r="L8" s="20">
        <v>459942</v>
      </c>
      <c r="M8" s="20">
        <v>-1728718</v>
      </c>
      <c r="N8" s="20">
        <v>2504958</v>
      </c>
      <c r="O8" s="20">
        <v>2097700</v>
      </c>
      <c r="P8" s="20">
        <v>-1610144</v>
      </c>
      <c r="Q8" s="20">
        <v>411170</v>
      </c>
      <c r="R8" s="20">
        <v>898726</v>
      </c>
      <c r="S8" s="20"/>
      <c r="T8" s="20"/>
      <c r="U8" s="20"/>
      <c r="V8" s="20"/>
      <c r="W8" s="20">
        <v>4109069</v>
      </c>
      <c r="X8" s="20">
        <v>3793284</v>
      </c>
      <c r="Y8" s="20">
        <v>315785</v>
      </c>
      <c r="Z8" s="21">
        <v>8.3248446464857366</v>
      </c>
      <c r="AA8" s="22">
        <v>5057673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3643582</v>
      </c>
      <c r="D14" s="29">
        <f>SUM(D6:D13)</f>
        <v>0</v>
      </c>
      <c r="E14" s="30">
        <f t="shared" si="0"/>
        <v>5057673</v>
      </c>
      <c r="F14" s="31">
        <f t="shared" si="0"/>
        <v>5057673</v>
      </c>
      <c r="G14" s="31">
        <f t="shared" si="0"/>
        <v>3036062</v>
      </c>
      <c r="H14" s="31">
        <f t="shared" si="0"/>
        <v>1044280</v>
      </c>
      <c r="I14" s="31">
        <f t="shared" si="0"/>
        <v>-3374957</v>
      </c>
      <c r="J14" s="31">
        <f t="shared" si="0"/>
        <v>705385</v>
      </c>
      <c r="K14" s="31">
        <f t="shared" si="0"/>
        <v>3773734</v>
      </c>
      <c r="L14" s="31">
        <f t="shared" si="0"/>
        <v>459942</v>
      </c>
      <c r="M14" s="31">
        <f t="shared" si="0"/>
        <v>-1728718</v>
      </c>
      <c r="N14" s="31">
        <f t="shared" si="0"/>
        <v>2504958</v>
      </c>
      <c r="O14" s="31">
        <f t="shared" si="0"/>
        <v>2097700</v>
      </c>
      <c r="P14" s="31">
        <f t="shared" si="0"/>
        <v>-1610144</v>
      </c>
      <c r="Q14" s="31">
        <f t="shared" si="0"/>
        <v>411170</v>
      </c>
      <c r="R14" s="31">
        <f t="shared" si="0"/>
        <v>898726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4109069</v>
      </c>
      <c r="X14" s="31">
        <f t="shared" si="0"/>
        <v>3793284</v>
      </c>
      <c r="Y14" s="31">
        <f t="shared" si="0"/>
        <v>315785</v>
      </c>
      <c r="Z14" s="32">
        <f>+IF(X14&lt;&gt;0,+(Y14/X14)*100,0)</f>
        <v>8.3248446464857366</v>
      </c>
      <c r="AA14" s="33">
        <f>SUM(AA6:AA13)</f>
        <v>5057673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155248842</v>
      </c>
      <c r="D18" s="18"/>
      <c r="E18" s="19">
        <v>201947692</v>
      </c>
      <c r="F18" s="20">
        <v>194796584</v>
      </c>
      <c r="G18" s="24">
        <v>162642994</v>
      </c>
      <c r="H18" s="24">
        <v>-6112837</v>
      </c>
      <c r="I18" s="24">
        <v>-153482759</v>
      </c>
      <c r="J18" s="20">
        <v>3047398</v>
      </c>
      <c r="K18" s="24">
        <v>160505414</v>
      </c>
      <c r="L18" s="24">
        <v>-178727</v>
      </c>
      <c r="M18" s="20">
        <v>5876183</v>
      </c>
      <c r="N18" s="24">
        <v>166202870</v>
      </c>
      <c r="O18" s="24">
        <v>-602114</v>
      </c>
      <c r="P18" s="24">
        <v>-4359210</v>
      </c>
      <c r="Q18" s="20">
        <v>336849</v>
      </c>
      <c r="R18" s="24">
        <v>-4624475</v>
      </c>
      <c r="S18" s="24"/>
      <c r="T18" s="20"/>
      <c r="U18" s="24"/>
      <c r="V18" s="24"/>
      <c r="W18" s="24">
        <v>164625793</v>
      </c>
      <c r="X18" s="20">
        <v>146272453</v>
      </c>
      <c r="Y18" s="24">
        <v>18353340</v>
      </c>
      <c r="Z18" s="25">
        <v>12.547365976011902</v>
      </c>
      <c r="AA18" s="26">
        <v>194796584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155248842</v>
      </c>
      <c r="D26" s="29">
        <f t="shared" ref="D26:Y26" si="1">SUM(D16:D25)</f>
        <v>0</v>
      </c>
      <c r="E26" s="35">
        <f t="shared" si="1"/>
        <v>201947692</v>
      </c>
      <c r="F26" s="36">
        <f t="shared" si="1"/>
        <v>194796584</v>
      </c>
      <c r="G26" s="36">
        <f t="shared" si="1"/>
        <v>162642994</v>
      </c>
      <c r="H26" s="36">
        <f t="shared" si="1"/>
        <v>-6112837</v>
      </c>
      <c r="I26" s="36">
        <f t="shared" si="1"/>
        <v>-153482759</v>
      </c>
      <c r="J26" s="36">
        <f t="shared" si="1"/>
        <v>3047398</v>
      </c>
      <c r="K26" s="36">
        <f t="shared" si="1"/>
        <v>160505414</v>
      </c>
      <c r="L26" s="36">
        <f t="shared" si="1"/>
        <v>-178727</v>
      </c>
      <c r="M26" s="36">
        <f t="shared" si="1"/>
        <v>5876183</v>
      </c>
      <c r="N26" s="36">
        <f t="shared" si="1"/>
        <v>166202870</v>
      </c>
      <c r="O26" s="36">
        <f t="shared" si="1"/>
        <v>-602114</v>
      </c>
      <c r="P26" s="36">
        <f t="shared" si="1"/>
        <v>-4359210</v>
      </c>
      <c r="Q26" s="36">
        <f t="shared" si="1"/>
        <v>336849</v>
      </c>
      <c r="R26" s="36">
        <f t="shared" si="1"/>
        <v>-4624475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164625793</v>
      </c>
      <c r="X26" s="36">
        <f t="shared" si="1"/>
        <v>146272453</v>
      </c>
      <c r="Y26" s="36">
        <f t="shared" si="1"/>
        <v>18353340</v>
      </c>
      <c r="Z26" s="37">
        <f>+IF(X26&lt;&gt;0,+(Y26/X26)*100,0)</f>
        <v>12.547365976011902</v>
      </c>
      <c r="AA26" s="38">
        <f>SUM(AA16:AA25)</f>
        <v>194796584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158892424</v>
      </c>
      <c r="D27" s="29">
        <f>+D14+D26</f>
        <v>0</v>
      </c>
      <c r="E27" s="30">
        <f t="shared" si="2"/>
        <v>207005365</v>
      </c>
      <c r="F27" s="31">
        <f t="shared" si="2"/>
        <v>199854257</v>
      </c>
      <c r="G27" s="31">
        <f t="shared" si="2"/>
        <v>165679056</v>
      </c>
      <c r="H27" s="31">
        <f t="shared" si="2"/>
        <v>-5068557</v>
      </c>
      <c r="I27" s="31">
        <f t="shared" si="2"/>
        <v>-156857716</v>
      </c>
      <c r="J27" s="31">
        <f t="shared" si="2"/>
        <v>3752783</v>
      </c>
      <c r="K27" s="31">
        <f t="shared" si="2"/>
        <v>164279148</v>
      </c>
      <c r="L27" s="31">
        <f t="shared" si="2"/>
        <v>281215</v>
      </c>
      <c r="M27" s="31">
        <f t="shared" si="2"/>
        <v>4147465</v>
      </c>
      <c r="N27" s="31">
        <f t="shared" si="2"/>
        <v>168707828</v>
      </c>
      <c r="O27" s="31">
        <f t="shared" si="2"/>
        <v>1495586</v>
      </c>
      <c r="P27" s="31">
        <f t="shared" si="2"/>
        <v>-5969354</v>
      </c>
      <c r="Q27" s="31">
        <f t="shared" si="2"/>
        <v>748019</v>
      </c>
      <c r="R27" s="31">
        <f t="shared" si="2"/>
        <v>-3725749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168734862</v>
      </c>
      <c r="X27" s="31">
        <f t="shared" si="2"/>
        <v>150065737</v>
      </c>
      <c r="Y27" s="31">
        <f t="shared" si="2"/>
        <v>18669125</v>
      </c>
      <c r="Z27" s="32">
        <f>+IF(X27&lt;&gt;0,+(Y27/X27)*100,0)</f>
        <v>12.440631268148838</v>
      </c>
      <c r="AA27" s="33">
        <f>+AA14+AA26</f>
        <v>199854257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2232098</v>
      </c>
      <c r="D33" s="18"/>
      <c r="E33" s="19"/>
      <c r="F33" s="20"/>
      <c r="G33" s="20">
        <v>2262840</v>
      </c>
      <c r="H33" s="20">
        <v>40713</v>
      </c>
      <c r="I33" s="20">
        <v>-2203079</v>
      </c>
      <c r="J33" s="20">
        <v>100474</v>
      </c>
      <c r="K33" s="20">
        <v>2242870</v>
      </c>
      <c r="L33" s="20">
        <v>53642</v>
      </c>
      <c r="M33" s="20">
        <v>5154</v>
      </c>
      <c r="N33" s="20">
        <v>2301666</v>
      </c>
      <c r="O33" s="20">
        <v>46998</v>
      </c>
      <c r="P33" s="20">
        <v>15076</v>
      </c>
      <c r="Q33" s="20">
        <v>47058</v>
      </c>
      <c r="R33" s="20">
        <v>109132</v>
      </c>
      <c r="S33" s="20"/>
      <c r="T33" s="20"/>
      <c r="U33" s="20"/>
      <c r="V33" s="20"/>
      <c r="W33" s="20">
        <v>2511272</v>
      </c>
      <c r="X33" s="20"/>
      <c r="Y33" s="20">
        <v>2511272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-87770713</v>
      </c>
      <c r="D34" s="18"/>
      <c r="E34" s="19"/>
      <c r="F34" s="20"/>
      <c r="G34" s="20">
        <v>-87770713</v>
      </c>
      <c r="H34" s="20"/>
      <c r="I34" s="20">
        <v>87770713</v>
      </c>
      <c r="J34" s="20"/>
      <c r="K34" s="20">
        <v>-87770713</v>
      </c>
      <c r="L34" s="20"/>
      <c r="M34" s="20"/>
      <c r="N34" s="20">
        <v>-87770713</v>
      </c>
      <c r="O34" s="20"/>
      <c r="P34" s="20"/>
      <c r="Q34" s="20"/>
      <c r="R34" s="20"/>
      <c r="S34" s="20"/>
      <c r="T34" s="20"/>
      <c r="U34" s="20"/>
      <c r="V34" s="20"/>
      <c r="W34" s="20">
        <v>-87770713</v>
      </c>
      <c r="X34" s="20"/>
      <c r="Y34" s="20">
        <v>-87770713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-85538615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-85507873</v>
      </c>
      <c r="H38" s="31">
        <f t="shared" si="3"/>
        <v>40713</v>
      </c>
      <c r="I38" s="31">
        <f t="shared" si="3"/>
        <v>85567634</v>
      </c>
      <c r="J38" s="31">
        <f t="shared" si="3"/>
        <v>100474</v>
      </c>
      <c r="K38" s="31">
        <f t="shared" si="3"/>
        <v>-85527843</v>
      </c>
      <c r="L38" s="31">
        <f t="shared" si="3"/>
        <v>53642</v>
      </c>
      <c r="M38" s="31">
        <f t="shared" si="3"/>
        <v>5154</v>
      </c>
      <c r="N38" s="31">
        <f t="shared" si="3"/>
        <v>-85469047</v>
      </c>
      <c r="O38" s="31">
        <f t="shared" si="3"/>
        <v>46998</v>
      </c>
      <c r="P38" s="31">
        <f t="shared" si="3"/>
        <v>15076</v>
      </c>
      <c r="Q38" s="31">
        <f t="shared" si="3"/>
        <v>47058</v>
      </c>
      <c r="R38" s="31">
        <f t="shared" si="3"/>
        <v>109132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-85259441</v>
      </c>
      <c r="X38" s="31">
        <f t="shared" si="3"/>
        <v>0</v>
      </c>
      <c r="Y38" s="31">
        <f t="shared" si="3"/>
        <v>-85259441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-85538615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-85507873</v>
      </c>
      <c r="H45" s="31">
        <f t="shared" si="5"/>
        <v>40713</v>
      </c>
      <c r="I45" s="31">
        <f t="shared" si="5"/>
        <v>85567634</v>
      </c>
      <c r="J45" s="31">
        <f t="shared" si="5"/>
        <v>100474</v>
      </c>
      <c r="K45" s="31">
        <f t="shared" si="5"/>
        <v>-85527843</v>
      </c>
      <c r="L45" s="31">
        <f t="shared" si="5"/>
        <v>53642</v>
      </c>
      <c r="M45" s="31">
        <f t="shared" si="5"/>
        <v>5154</v>
      </c>
      <c r="N45" s="31">
        <f t="shared" si="5"/>
        <v>-85469047</v>
      </c>
      <c r="O45" s="31">
        <f t="shared" si="5"/>
        <v>46998</v>
      </c>
      <c r="P45" s="31">
        <f t="shared" si="5"/>
        <v>15076</v>
      </c>
      <c r="Q45" s="31">
        <f t="shared" si="5"/>
        <v>47058</v>
      </c>
      <c r="R45" s="31">
        <f t="shared" si="5"/>
        <v>109132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-85259441</v>
      </c>
      <c r="X45" s="31">
        <f t="shared" si="5"/>
        <v>0</v>
      </c>
      <c r="Y45" s="31">
        <f t="shared" si="5"/>
        <v>-85259441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244431039</v>
      </c>
      <c r="D46" s="42">
        <f t="shared" si="6"/>
        <v>0</v>
      </c>
      <c r="E46" s="43">
        <f t="shared" si="6"/>
        <v>207005365</v>
      </c>
      <c r="F46" s="44">
        <f t="shared" si="6"/>
        <v>199854257</v>
      </c>
      <c r="G46" s="44">
        <f t="shared" si="6"/>
        <v>251186929</v>
      </c>
      <c r="H46" s="44">
        <f t="shared" si="6"/>
        <v>-5109270</v>
      </c>
      <c r="I46" s="44">
        <f t="shared" si="6"/>
        <v>-242425350</v>
      </c>
      <c r="J46" s="44">
        <f t="shared" si="6"/>
        <v>3652309</v>
      </c>
      <c r="K46" s="44">
        <f t="shared" si="6"/>
        <v>249806991</v>
      </c>
      <c r="L46" s="44">
        <f t="shared" si="6"/>
        <v>227573</v>
      </c>
      <c r="M46" s="44">
        <f t="shared" si="6"/>
        <v>4142311</v>
      </c>
      <c r="N46" s="44">
        <f t="shared" si="6"/>
        <v>254176875</v>
      </c>
      <c r="O46" s="44">
        <f t="shared" si="6"/>
        <v>1448588</v>
      </c>
      <c r="P46" s="44">
        <f t="shared" si="6"/>
        <v>-5984430</v>
      </c>
      <c r="Q46" s="44">
        <f t="shared" si="6"/>
        <v>700961</v>
      </c>
      <c r="R46" s="44">
        <f t="shared" si="6"/>
        <v>-3834881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253994303</v>
      </c>
      <c r="X46" s="44">
        <f t="shared" si="6"/>
        <v>150065737</v>
      </c>
      <c r="Y46" s="44">
        <f t="shared" si="6"/>
        <v>103928566</v>
      </c>
      <c r="Z46" s="45">
        <f>+IF(X46&lt;&gt;0,+(Y46/X46)*100,0)</f>
        <v>69.255359736113505</v>
      </c>
      <c r="AA46" s="46">
        <f>+AA27-AA45</f>
        <v>199854257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-64183116</v>
      </c>
      <c r="D48" s="18"/>
      <c r="E48" s="19"/>
      <c r="F48" s="20"/>
      <c r="G48" s="20">
        <v>-65078218</v>
      </c>
      <c r="H48" s="20">
        <v>-8871476</v>
      </c>
      <c r="I48" s="20">
        <v>70565268</v>
      </c>
      <c r="J48" s="20">
        <v>-3384426</v>
      </c>
      <c r="K48" s="20">
        <v>-73459252</v>
      </c>
      <c r="L48" s="20">
        <v>-1126126</v>
      </c>
      <c r="M48" s="20">
        <v>24328143</v>
      </c>
      <c r="N48" s="20">
        <v>-50257235</v>
      </c>
      <c r="O48" s="20">
        <v>-754876</v>
      </c>
      <c r="P48" s="20">
        <v>-2645080</v>
      </c>
      <c r="Q48" s="20"/>
      <c r="R48" s="20">
        <v>-3399956</v>
      </c>
      <c r="S48" s="20"/>
      <c r="T48" s="20"/>
      <c r="U48" s="20"/>
      <c r="V48" s="20"/>
      <c r="W48" s="20">
        <v>-57041617</v>
      </c>
      <c r="X48" s="20"/>
      <c r="Y48" s="20">
        <v>-57041617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-64183116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-65078218</v>
      </c>
      <c r="H51" s="52">
        <f t="shared" si="7"/>
        <v>-8871476</v>
      </c>
      <c r="I51" s="52">
        <f t="shared" si="7"/>
        <v>70565268</v>
      </c>
      <c r="J51" s="52">
        <f t="shared" si="7"/>
        <v>-3384426</v>
      </c>
      <c r="K51" s="52">
        <f t="shared" si="7"/>
        <v>-73459252</v>
      </c>
      <c r="L51" s="52">
        <f t="shared" si="7"/>
        <v>-1126126</v>
      </c>
      <c r="M51" s="52">
        <f t="shared" si="7"/>
        <v>24328143</v>
      </c>
      <c r="N51" s="52">
        <f t="shared" si="7"/>
        <v>-50257235</v>
      </c>
      <c r="O51" s="52">
        <f t="shared" si="7"/>
        <v>-754876</v>
      </c>
      <c r="P51" s="52">
        <f t="shared" si="7"/>
        <v>-2645080</v>
      </c>
      <c r="Q51" s="52">
        <f t="shared" si="7"/>
        <v>0</v>
      </c>
      <c r="R51" s="52">
        <f t="shared" si="7"/>
        <v>-3399956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-57041617</v>
      </c>
      <c r="X51" s="52">
        <f t="shared" si="7"/>
        <v>0</v>
      </c>
      <c r="Y51" s="52">
        <f t="shared" si="7"/>
        <v>-57041617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-18792768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-14094576</v>
      </c>
      <c r="Y6" s="20">
        <v>14094576</v>
      </c>
      <c r="Z6" s="21">
        <v>-100</v>
      </c>
      <c r="AA6" s="22">
        <v>-18792768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-18792768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-14094576</v>
      </c>
      <c r="Y14" s="31">
        <f t="shared" si="0"/>
        <v>14094576</v>
      </c>
      <c r="Z14" s="32">
        <f>+IF(X14&lt;&gt;0,+(Y14/X14)*100,0)</f>
        <v>-100</v>
      </c>
      <c r="AA14" s="33">
        <f>SUM(AA6:AA13)</f>
        <v>-18792768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10450000</v>
      </c>
      <c r="F18" s="20">
        <v>27000000</v>
      </c>
      <c r="G18" s="24"/>
      <c r="H18" s="24">
        <v>4589525</v>
      </c>
      <c r="I18" s="24">
        <v>915428</v>
      </c>
      <c r="J18" s="20">
        <v>5504953</v>
      </c>
      <c r="K18" s="24">
        <v>3825685</v>
      </c>
      <c r="L18" s="24">
        <v>3258928</v>
      </c>
      <c r="M18" s="20">
        <v>1882966</v>
      </c>
      <c r="N18" s="24">
        <v>8967579</v>
      </c>
      <c r="O18" s="24"/>
      <c r="P18" s="24"/>
      <c r="Q18" s="20">
        <v>909222</v>
      </c>
      <c r="R18" s="24">
        <v>909222</v>
      </c>
      <c r="S18" s="24"/>
      <c r="T18" s="20"/>
      <c r="U18" s="24"/>
      <c r="V18" s="24"/>
      <c r="W18" s="24">
        <v>15381754</v>
      </c>
      <c r="X18" s="20">
        <v>20250000</v>
      </c>
      <c r="Y18" s="24">
        <v>-4868246</v>
      </c>
      <c r="Z18" s="25">
        <v>-24.040720987654321</v>
      </c>
      <c r="AA18" s="26">
        <v>27000000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10450000</v>
      </c>
      <c r="F26" s="36">
        <f t="shared" si="1"/>
        <v>27000000</v>
      </c>
      <c r="G26" s="36">
        <f t="shared" si="1"/>
        <v>0</v>
      </c>
      <c r="H26" s="36">
        <f t="shared" si="1"/>
        <v>4589525</v>
      </c>
      <c r="I26" s="36">
        <f t="shared" si="1"/>
        <v>915428</v>
      </c>
      <c r="J26" s="36">
        <f t="shared" si="1"/>
        <v>5504953</v>
      </c>
      <c r="K26" s="36">
        <f t="shared" si="1"/>
        <v>3825685</v>
      </c>
      <c r="L26" s="36">
        <f t="shared" si="1"/>
        <v>3258928</v>
      </c>
      <c r="M26" s="36">
        <f t="shared" si="1"/>
        <v>1882966</v>
      </c>
      <c r="N26" s="36">
        <f t="shared" si="1"/>
        <v>8967579</v>
      </c>
      <c r="O26" s="36">
        <f t="shared" si="1"/>
        <v>0</v>
      </c>
      <c r="P26" s="36">
        <f t="shared" si="1"/>
        <v>0</v>
      </c>
      <c r="Q26" s="36">
        <f t="shared" si="1"/>
        <v>909222</v>
      </c>
      <c r="R26" s="36">
        <f t="shared" si="1"/>
        <v>909222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15381754</v>
      </c>
      <c r="X26" s="36">
        <f t="shared" si="1"/>
        <v>20250000</v>
      </c>
      <c r="Y26" s="36">
        <f t="shared" si="1"/>
        <v>-4868246</v>
      </c>
      <c r="Z26" s="37">
        <f>+IF(X26&lt;&gt;0,+(Y26/X26)*100,0)</f>
        <v>-24.040720987654321</v>
      </c>
      <c r="AA26" s="38">
        <f>SUM(AA16:AA25)</f>
        <v>27000000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10450000</v>
      </c>
      <c r="F27" s="31">
        <f t="shared" si="2"/>
        <v>8207232</v>
      </c>
      <c r="G27" s="31">
        <f t="shared" si="2"/>
        <v>0</v>
      </c>
      <c r="H27" s="31">
        <f t="shared" si="2"/>
        <v>4589525</v>
      </c>
      <c r="I27" s="31">
        <f t="shared" si="2"/>
        <v>915428</v>
      </c>
      <c r="J27" s="31">
        <f t="shared" si="2"/>
        <v>5504953</v>
      </c>
      <c r="K27" s="31">
        <f t="shared" si="2"/>
        <v>3825685</v>
      </c>
      <c r="L27" s="31">
        <f t="shared" si="2"/>
        <v>3258928</v>
      </c>
      <c r="M27" s="31">
        <f t="shared" si="2"/>
        <v>1882966</v>
      </c>
      <c r="N27" s="31">
        <f t="shared" si="2"/>
        <v>8967579</v>
      </c>
      <c r="O27" s="31">
        <f t="shared" si="2"/>
        <v>0</v>
      </c>
      <c r="P27" s="31">
        <f t="shared" si="2"/>
        <v>0</v>
      </c>
      <c r="Q27" s="31">
        <f t="shared" si="2"/>
        <v>909222</v>
      </c>
      <c r="R27" s="31">
        <f t="shared" si="2"/>
        <v>909222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15381754</v>
      </c>
      <c r="X27" s="31">
        <f t="shared" si="2"/>
        <v>6155424</v>
      </c>
      <c r="Y27" s="31">
        <f t="shared" si="2"/>
        <v>9226330</v>
      </c>
      <c r="Z27" s="32">
        <f>+IF(X27&lt;&gt;0,+(Y27/X27)*100,0)</f>
        <v>149.88943084993008</v>
      </c>
      <c r="AA27" s="33">
        <f>+AA14+AA26</f>
        <v>8207232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19668204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393068</v>
      </c>
      <c r="R33" s="20">
        <v>393068</v>
      </c>
      <c r="S33" s="20"/>
      <c r="T33" s="20"/>
      <c r="U33" s="20"/>
      <c r="V33" s="20"/>
      <c r="W33" s="20">
        <v>393068</v>
      </c>
      <c r="X33" s="20">
        <v>14751153</v>
      </c>
      <c r="Y33" s="20">
        <v>-14358085</v>
      </c>
      <c r="Z33" s="21">
        <v>-97.335340498468156</v>
      </c>
      <c r="AA33" s="22">
        <v>19668204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19668204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393068</v>
      </c>
      <c r="R38" s="31">
        <f t="shared" si="3"/>
        <v>393068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393068</v>
      </c>
      <c r="X38" s="31">
        <f t="shared" si="3"/>
        <v>14751153</v>
      </c>
      <c r="Y38" s="31">
        <f t="shared" si="3"/>
        <v>-14358085</v>
      </c>
      <c r="Z38" s="32">
        <f>+IF(X38&lt;&gt;0,+(Y38/X38)*100,0)</f>
        <v>-97.335340498468156</v>
      </c>
      <c r="AA38" s="33">
        <f>SUM(AA30:AA37)</f>
        <v>19668204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19668204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393068</v>
      </c>
      <c r="R45" s="31">
        <f t="shared" si="5"/>
        <v>393068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393068</v>
      </c>
      <c r="X45" s="31">
        <f t="shared" si="5"/>
        <v>14751153</v>
      </c>
      <c r="Y45" s="31">
        <f t="shared" si="5"/>
        <v>-14358085</v>
      </c>
      <c r="Z45" s="32">
        <f>+IF(X45&lt;&gt;0,+(Y45/X45)*100,0)</f>
        <v>-97.335340498468156</v>
      </c>
      <c r="AA45" s="33">
        <f>+AA38+AA44</f>
        <v>19668204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10450000</v>
      </c>
      <c r="F46" s="44">
        <f t="shared" si="6"/>
        <v>-11460972</v>
      </c>
      <c r="G46" s="44">
        <f t="shared" si="6"/>
        <v>0</v>
      </c>
      <c r="H46" s="44">
        <f t="shared" si="6"/>
        <v>4589525</v>
      </c>
      <c r="I46" s="44">
        <f t="shared" si="6"/>
        <v>915428</v>
      </c>
      <c r="J46" s="44">
        <f t="shared" si="6"/>
        <v>5504953</v>
      </c>
      <c r="K46" s="44">
        <f t="shared" si="6"/>
        <v>3825685</v>
      </c>
      <c r="L46" s="44">
        <f t="shared" si="6"/>
        <v>3258928</v>
      </c>
      <c r="M46" s="44">
        <f t="shared" si="6"/>
        <v>1882966</v>
      </c>
      <c r="N46" s="44">
        <f t="shared" si="6"/>
        <v>8967579</v>
      </c>
      <c r="O46" s="44">
        <f t="shared" si="6"/>
        <v>0</v>
      </c>
      <c r="P46" s="44">
        <f t="shared" si="6"/>
        <v>0</v>
      </c>
      <c r="Q46" s="44">
        <f t="shared" si="6"/>
        <v>516154</v>
      </c>
      <c r="R46" s="44">
        <f t="shared" si="6"/>
        <v>516154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14988686</v>
      </c>
      <c r="X46" s="44">
        <f t="shared" si="6"/>
        <v>-8595729</v>
      </c>
      <c r="Y46" s="44">
        <f t="shared" si="6"/>
        <v>23584415</v>
      </c>
      <c r="Z46" s="45">
        <f>+IF(X46&lt;&gt;0,+(Y46/X46)*100,0)</f>
        <v>-274.37364533014011</v>
      </c>
      <c r="AA46" s="46">
        <f>+AA27-AA45</f>
        <v>-11460972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618508</v>
      </c>
      <c r="D8" s="18"/>
      <c r="E8" s="19">
        <v>5742509</v>
      </c>
      <c r="F8" s="20">
        <v>5213241</v>
      </c>
      <c r="G8" s="20">
        <v>31651272</v>
      </c>
      <c r="H8" s="20">
        <v>-33941546</v>
      </c>
      <c r="I8" s="20">
        <v>1995393</v>
      </c>
      <c r="J8" s="20">
        <v>-294881</v>
      </c>
      <c r="K8" s="20">
        <v>1808888</v>
      </c>
      <c r="L8" s="20">
        <v>9013712</v>
      </c>
      <c r="M8" s="20">
        <v>2172831</v>
      </c>
      <c r="N8" s="20">
        <v>12995431</v>
      </c>
      <c r="O8" s="20">
        <v>1918980</v>
      </c>
      <c r="P8" s="20">
        <v>1943561</v>
      </c>
      <c r="Q8" s="20">
        <v>1879016</v>
      </c>
      <c r="R8" s="20">
        <v>5741557</v>
      </c>
      <c r="S8" s="20"/>
      <c r="T8" s="20"/>
      <c r="U8" s="20"/>
      <c r="V8" s="20"/>
      <c r="W8" s="20">
        <v>18442107</v>
      </c>
      <c r="X8" s="20">
        <v>3909924</v>
      </c>
      <c r="Y8" s="20">
        <v>14532183</v>
      </c>
      <c r="Z8" s="21">
        <v>371.67430875894263</v>
      </c>
      <c r="AA8" s="22">
        <v>5213241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618508</v>
      </c>
      <c r="D14" s="29">
        <f>SUM(D6:D13)</f>
        <v>0</v>
      </c>
      <c r="E14" s="30">
        <f t="shared" si="0"/>
        <v>5742509</v>
      </c>
      <c r="F14" s="31">
        <f t="shared" si="0"/>
        <v>5213241</v>
      </c>
      <c r="G14" s="31">
        <f t="shared" si="0"/>
        <v>31651272</v>
      </c>
      <c r="H14" s="31">
        <f t="shared" si="0"/>
        <v>-33941546</v>
      </c>
      <c r="I14" s="31">
        <f t="shared" si="0"/>
        <v>1995393</v>
      </c>
      <c r="J14" s="31">
        <f t="shared" si="0"/>
        <v>-294881</v>
      </c>
      <c r="K14" s="31">
        <f t="shared" si="0"/>
        <v>1808888</v>
      </c>
      <c r="L14" s="31">
        <f t="shared" si="0"/>
        <v>9013712</v>
      </c>
      <c r="M14" s="31">
        <f t="shared" si="0"/>
        <v>2172831</v>
      </c>
      <c r="N14" s="31">
        <f t="shared" si="0"/>
        <v>12995431</v>
      </c>
      <c r="O14" s="31">
        <f t="shared" si="0"/>
        <v>1918980</v>
      </c>
      <c r="P14" s="31">
        <f t="shared" si="0"/>
        <v>1943561</v>
      </c>
      <c r="Q14" s="31">
        <f t="shared" si="0"/>
        <v>1879016</v>
      </c>
      <c r="R14" s="31">
        <f t="shared" si="0"/>
        <v>5741557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18442107</v>
      </c>
      <c r="X14" s="31">
        <f t="shared" si="0"/>
        <v>3909924</v>
      </c>
      <c r="Y14" s="31">
        <f t="shared" si="0"/>
        <v>14532183</v>
      </c>
      <c r="Z14" s="32">
        <f>+IF(X14&lt;&gt;0,+(Y14/X14)*100,0)</f>
        <v>371.67430875894263</v>
      </c>
      <c r="AA14" s="33">
        <f>SUM(AA6:AA13)</f>
        <v>5213241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54970695</v>
      </c>
      <c r="D18" s="18"/>
      <c r="E18" s="19">
        <v>27604004</v>
      </c>
      <c r="F18" s="20">
        <v>82428349</v>
      </c>
      <c r="G18" s="24">
        <v>54846291</v>
      </c>
      <c r="H18" s="24">
        <v>-34092362</v>
      </c>
      <c r="I18" s="24"/>
      <c r="J18" s="20">
        <v>20753929</v>
      </c>
      <c r="K18" s="24"/>
      <c r="L18" s="24">
        <v>40364317</v>
      </c>
      <c r="M18" s="20">
        <v>5795585</v>
      </c>
      <c r="N18" s="24">
        <v>46159902</v>
      </c>
      <c r="O18" s="24">
        <v>138587</v>
      </c>
      <c r="P18" s="24">
        <v>3530810</v>
      </c>
      <c r="Q18" s="20"/>
      <c r="R18" s="24">
        <v>3669397</v>
      </c>
      <c r="S18" s="24"/>
      <c r="T18" s="20"/>
      <c r="U18" s="24"/>
      <c r="V18" s="24"/>
      <c r="W18" s="24">
        <v>70583228</v>
      </c>
      <c r="X18" s="20">
        <v>48335363</v>
      </c>
      <c r="Y18" s="24">
        <v>22247865</v>
      </c>
      <c r="Z18" s="25">
        <v>46.028132653105345</v>
      </c>
      <c r="AA18" s="26">
        <v>82428349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54970695</v>
      </c>
      <c r="D26" s="29">
        <f t="shared" ref="D26:Y26" si="1">SUM(D16:D25)</f>
        <v>0</v>
      </c>
      <c r="E26" s="35">
        <f t="shared" si="1"/>
        <v>27604004</v>
      </c>
      <c r="F26" s="36">
        <f t="shared" si="1"/>
        <v>82428349</v>
      </c>
      <c r="G26" s="36">
        <f t="shared" si="1"/>
        <v>54846291</v>
      </c>
      <c r="H26" s="36">
        <f t="shared" si="1"/>
        <v>-34092362</v>
      </c>
      <c r="I26" s="36">
        <f t="shared" si="1"/>
        <v>0</v>
      </c>
      <c r="J26" s="36">
        <f t="shared" si="1"/>
        <v>20753929</v>
      </c>
      <c r="K26" s="36">
        <f t="shared" si="1"/>
        <v>0</v>
      </c>
      <c r="L26" s="36">
        <f t="shared" si="1"/>
        <v>40364317</v>
      </c>
      <c r="M26" s="36">
        <f t="shared" si="1"/>
        <v>5795585</v>
      </c>
      <c r="N26" s="36">
        <f t="shared" si="1"/>
        <v>46159902</v>
      </c>
      <c r="O26" s="36">
        <f t="shared" si="1"/>
        <v>138587</v>
      </c>
      <c r="P26" s="36">
        <f t="shared" si="1"/>
        <v>3530810</v>
      </c>
      <c r="Q26" s="36">
        <f t="shared" si="1"/>
        <v>0</v>
      </c>
      <c r="R26" s="36">
        <f t="shared" si="1"/>
        <v>3669397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70583228</v>
      </c>
      <c r="X26" s="36">
        <f t="shared" si="1"/>
        <v>48335363</v>
      </c>
      <c r="Y26" s="36">
        <f t="shared" si="1"/>
        <v>22247865</v>
      </c>
      <c r="Z26" s="37">
        <f>+IF(X26&lt;&gt;0,+(Y26/X26)*100,0)</f>
        <v>46.028132653105345</v>
      </c>
      <c r="AA26" s="38">
        <f>SUM(AA16:AA25)</f>
        <v>82428349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55589203</v>
      </c>
      <c r="D27" s="29">
        <f>+D14+D26</f>
        <v>0</v>
      </c>
      <c r="E27" s="30">
        <f t="shared" si="2"/>
        <v>33346513</v>
      </c>
      <c r="F27" s="31">
        <f t="shared" si="2"/>
        <v>87641590</v>
      </c>
      <c r="G27" s="31">
        <f t="shared" si="2"/>
        <v>86497563</v>
      </c>
      <c r="H27" s="31">
        <f t="shared" si="2"/>
        <v>-68033908</v>
      </c>
      <c r="I27" s="31">
        <f t="shared" si="2"/>
        <v>1995393</v>
      </c>
      <c r="J27" s="31">
        <f t="shared" si="2"/>
        <v>20459048</v>
      </c>
      <c r="K27" s="31">
        <f t="shared" si="2"/>
        <v>1808888</v>
      </c>
      <c r="L27" s="31">
        <f t="shared" si="2"/>
        <v>49378029</v>
      </c>
      <c r="M27" s="31">
        <f t="shared" si="2"/>
        <v>7968416</v>
      </c>
      <c r="N27" s="31">
        <f t="shared" si="2"/>
        <v>59155333</v>
      </c>
      <c r="O27" s="31">
        <f t="shared" si="2"/>
        <v>2057567</v>
      </c>
      <c r="P27" s="31">
        <f t="shared" si="2"/>
        <v>5474371</v>
      </c>
      <c r="Q27" s="31">
        <f t="shared" si="2"/>
        <v>1879016</v>
      </c>
      <c r="R27" s="31">
        <f t="shared" si="2"/>
        <v>9410954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89025335</v>
      </c>
      <c r="X27" s="31">
        <f t="shared" si="2"/>
        <v>52245287</v>
      </c>
      <c r="Y27" s="31">
        <f t="shared" si="2"/>
        <v>36780048</v>
      </c>
      <c r="Z27" s="32">
        <f>+IF(X27&lt;&gt;0,+(Y27/X27)*100,0)</f>
        <v>70.398786401537038</v>
      </c>
      <c r="AA27" s="33">
        <f>+AA14+AA26</f>
        <v>87641590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7336380</v>
      </c>
      <c r="D33" s="18"/>
      <c r="E33" s="19">
        <v>1487369</v>
      </c>
      <c r="F33" s="20">
        <v>1487369</v>
      </c>
      <c r="G33" s="20">
        <v>7606853</v>
      </c>
      <c r="H33" s="20">
        <v>-4353473</v>
      </c>
      <c r="I33" s="20">
        <v>260163</v>
      </c>
      <c r="J33" s="20">
        <v>3513543</v>
      </c>
      <c r="K33" s="20">
        <v>235862</v>
      </c>
      <c r="L33" s="20">
        <v>4878981</v>
      </c>
      <c r="M33" s="20">
        <v>283249</v>
      </c>
      <c r="N33" s="20">
        <v>5398092</v>
      </c>
      <c r="O33" s="20">
        <v>250193</v>
      </c>
      <c r="P33" s="20">
        <v>253364</v>
      </c>
      <c r="Q33" s="20">
        <v>244956</v>
      </c>
      <c r="R33" s="20">
        <v>748513</v>
      </c>
      <c r="S33" s="20"/>
      <c r="T33" s="20"/>
      <c r="U33" s="20"/>
      <c r="V33" s="20"/>
      <c r="W33" s="20">
        <v>9660148</v>
      </c>
      <c r="X33" s="20">
        <v>1115523</v>
      </c>
      <c r="Y33" s="20">
        <v>8544625</v>
      </c>
      <c r="Z33" s="21">
        <v>765.97479388591717</v>
      </c>
      <c r="AA33" s="22">
        <v>1487369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7336380</v>
      </c>
      <c r="D38" s="29">
        <f t="shared" ref="D38:Y38" si="3">SUM(D30:D37)</f>
        <v>0</v>
      </c>
      <c r="E38" s="30">
        <f t="shared" si="3"/>
        <v>1487369</v>
      </c>
      <c r="F38" s="31">
        <f t="shared" si="3"/>
        <v>1487369</v>
      </c>
      <c r="G38" s="31">
        <f t="shared" si="3"/>
        <v>7606853</v>
      </c>
      <c r="H38" s="31">
        <f t="shared" si="3"/>
        <v>-4353473</v>
      </c>
      <c r="I38" s="31">
        <f t="shared" si="3"/>
        <v>260163</v>
      </c>
      <c r="J38" s="31">
        <f t="shared" si="3"/>
        <v>3513543</v>
      </c>
      <c r="K38" s="31">
        <f t="shared" si="3"/>
        <v>235862</v>
      </c>
      <c r="L38" s="31">
        <f t="shared" si="3"/>
        <v>4878981</v>
      </c>
      <c r="M38" s="31">
        <f t="shared" si="3"/>
        <v>283249</v>
      </c>
      <c r="N38" s="31">
        <f t="shared" si="3"/>
        <v>5398092</v>
      </c>
      <c r="O38" s="31">
        <f t="shared" si="3"/>
        <v>250193</v>
      </c>
      <c r="P38" s="31">
        <f t="shared" si="3"/>
        <v>253364</v>
      </c>
      <c r="Q38" s="31">
        <f t="shared" si="3"/>
        <v>244956</v>
      </c>
      <c r="R38" s="31">
        <f t="shared" si="3"/>
        <v>748513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9660148</v>
      </c>
      <c r="X38" s="31">
        <f t="shared" si="3"/>
        <v>1115523</v>
      </c>
      <c r="Y38" s="31">
        <f t="shared" si="3"/>
        <v>8544625</v>
      </c>
      <c r="Z38" s="32">
        <f>+IF(X38&lt;&gt;0,+(Y38/X38)*100,0)</f>
        <v>765.97479388591717</v>
      </c>
      <c r="AA38" s="33">
        <f>SUM(AA30:AA37)</f>
        <v>1487369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7336380</v>
      </c>
      <c r="D45" s="29">
        <f>+D38+D44</f>
        <v>0</v>
      </c>
      <c r="E45" s="30">
        <f t="shared" si="5"/>
        <v>1487369</v>
      </c>
      <c r="F45" s="31">
        <f t="shared" si="5"/>
        <v>1487369</v>
      </c>
      <c r="G45" s="31">
        <f t="shared" si="5"/>
        <v>7606853</v>
      </c>
      <c r="H45" s="31">
        <f t="shared" si="5"/>
        <v>-4353473</v>
      </c>
      <c r="I45" s="31">
        <f t="shared" si="5"/>
        <v>260163</v>
      </c>
      <c r="J45" s="31">
        <f t="shared" si="5"/>
        <v>3513543</v>
      </c>
      <c r="K45" s="31">
        <f t="shared" si="5"/>
        <v>235862</v>
      </c>
      <c r="L45" s="31">
        <f t="shared" si="5"/>
        <v>4878981</v>
      </c>
      <c r="M45" s="31">
        <f t="shared" si="5"/>
        <v>283249</v>
      </c>
      <c r="N45" s="31">
        <f t="shared" si="5"/>
        <v>5398092</v>
      </c>
      <c r="O45" s="31">
        <f t="shared" si="5"/>
        <v>250193</v>
      </c>
      <c r="P45" s="31">
        <f t="shared" si="5"/>
        <v>253364</v>
      </c>
      <c r="Q45" s="31">
        <f t="shared" si="5"/>
        <v>244956</v>
      </c>
      <c r="R45" s="31">
        <f t="shared" si="5"/>
        <v>748513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9660148</v>
      </c>
      <c r="X45" s="31">
        <f t="shared" si="5"/>
        <v>1115523</v>
      </c>
      <c r="Y45" s="31">
        <f t="shared" si="5"/>
        <v>8544625</v>
      </c>
      <c r="Z45" s="32">
        <f>+IF(X45&lt;&gt;0,+(Y45/X45)*100,0)</f>
        <v>765.97479388591717</v>
      </c>
      <c r="AA45" s="33">
        <f>+AA38+AA44</f>
        <v>1487369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48252823</v>
      </c>
      <c r="D46" s="42">
        <f t="shared" si="6"/>
        <v>0</v>
      </c>
      <c r="E46" s="43">
        <f t="shared" si="6"/>
        <v>31859144</v>
      </c>
      <c r="F46" s="44">
        <f t="shared" si="6"/>
        <v>86154221</v>
      </c>
      <c r="G46" s="44">
        <f t="shared" si="6"/>
        <v>78890710</v>
      </c>
      <c r="H46" s="44">
        <f t="shared" si="6"/>
        <v>-63680435</v>
      </c>
      <c r="I46" s="44">
        <f t="shared" si="6"/>
        <v>1735230</v>
      </c>
      <c r="J46" s="44">
        <f t="shared" si="6"/>
        <v>16945505</v>
      </c>
      <c r="K46" s="44">
        <f t="shared" si="6"/>
        <v>1573026</v>
      </c>
      <c r="L46" s="44">
        <f t="shared" si="6"/>
        <v>44499048</v>
      </c>
      <c r="M46" s="44">
        <f t="shared" si="6"/>
        <v>7685167</v>
      </c>
      <c r="N46" s="44">
        <f t="shared" si="6"/>
        <v>53757241</v>
      </c>
      <c r="O46" s="44">
        <f t="shared" si="6"/>
        <v>1807374</v>
      </c>
      <c r="P46" s="44">
        <f t="shared" si="6"/>
        <v>5221007</v>
      </c>
      <c r="Q46" s="44">
        <f t="shared" si="6"/>
        <v>1634060</v>
      </c>
      <c r="R46" s="44">
        <f t="shared" si="6"/>
        <v>8662441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79365187</v>
      </c>
      <c r="X46" s="44">
        <f t="shared" si="6"/>
        <v>51129764</v>
      </c>
      <c r="Y46" s="44">
        <f t="shared" si="6"/>
        <v>28235423</v>
      </c>
      <c r="Z46" s="45">
        <f>+IF(X46&lt;&gt;0,+(Y46/X46)*100,0)</f>
        <v>55.22306537538487</v>
      </c>
      <c r="AA46" s="46">
        <f>+AA27-AA45</f>
        <v>86154221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4512467</v>
      </c>
      <c r="D48" s="18"/>
      <c r="E48" s="19"/>
      <c r="F48" s="20">
        <v>-10657356</v>
      </c>
      <c r="G48" s="20">
        <v>5564564</v>
      </c>
      <c r="H48" s="20">
        <v>-21120304</v>
      </c>
      <c r="I48" s="20">
        <v>578815</v>
      </c>
      <c r="J48" s="20">
        <v>-14976925</v>
      </c>
      <c r="K48" s="20">
        <v>772352</v>
      </c>
      <c r="L48" s="20">
        <v>7627864</v>
      </c>
      <c r="M48" s="20">
        <v>244374</v>
      </c>
      <c r="N48" s="20">
        <v>8644590</v>
      </c>
      <c r="O48" s="20">
        <v>552723</v>
      </c>
      <c r="P48" s="20">
        <v>846992</v>
      </c>
      <c r="Q48" s="20">
        <v>586699</v>
      </c>
      <c r="R48" s="20">
        <v>1986414</v>
      </c>
      <c r="S48" s="20"/>
      <c r="T48" s="20"/>
      <c r="U48" s="20"/>
      <c r="V48" s="20"/>
      <c r="W48" s="20">
        <v>-4345921</v>
      </c>
      <c r="X48" s="20">
        <v>-7993017</v>
      </c>
      <c r="Y48" s="20">
        <v>3647096</v>
      </c>
      <c r="Z48" s="47">
        <v>-45.628528001379202</v>
      </c>
      <c r="AA48" s="22">
        <v>-10657356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4512467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-10657356</v>
      </c>
      <c r="G51" s="52">
        <f t="shared" si="7"/>
        <v>5564564</v>
      </c>
      <c r="H51" s="52">
        <f t="shared" si="7"/>
        <v>-21120304</v>
      </c>
      <c r="I51" s="52">
        <f t="shared" si="7"/>
        <v>578815</v>
      </c>
      <c r="J51" s="52">
        <f t="shared" si="7"/>
        <v>-14976925</v>
      </c>
      <c r="K51" s="52">
        <f t="shared" si="7"/>
        <v>772352</v>
      </c>
      <c r="L51" s="52">
        <f t="shared" si="7"/>
        <v>7627864</v>
      </c>
      <c r="M51" s="52">
        <f t="shared" si="7"/>
        <v>244374</v>
      </c>
      <c r="N51" s="52">
        <f t="shared" si="7"/>
        <v>8644590</v>
      </c>
      <c r="O51" s="52">
        <f t="shared" si="7"/>
        <v>552723</v>
      </c>
      <c r="P51" s="52">
        <f t="shared" si="7"/>
        <v>846992</v>
      </c>
      <c r="Q51" s="52">
        <f t="shared" si="7"/>
        <v>586699</v>
      </c>
      <c r="R51" s="52">
        <f t="shared" si="7"/>
        <v>1986414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-4345921</v>
      </c>
      <c r="X51" s="52">
        <f t="shared" si="7"/>
        <v>-7993017</v>
      </c>
      <c r="Y51" s="52">
        <f t="shared" si="7"/>
        <v>3647096</v>
      </c>
      <c r="Z51" s="53">
        <f>+IF(X51&lt;&gt;0,+(Y51/X51)*100,0)</f>
        <v>-45.628528001379202</v>
      </c>
      <c r="AA51" s="54">
        <f>SUM(AA48:AA50)</f>
        <v>-10657356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81174165</v>
      </c>
      <c r="D6" s="18"/>
      <c r="E6" s="19">
        <v>31392703</v>
      </c>
      <c r="F6" s="20">
        <v>108657964</v>
      </c>
      <c r="G6" s="20">
        <v>80346717</v>
      </c>
      <c r="H6" s="20">
        <v>1530266</v>
      </c>
      <c r="I6" s="20">
        <v>3160712</v>
      </c>
      <c r="J6" s="20">
        <v>85037695</v>
      </c>
      <c r="K6" s="20">
        <v>3567946</v>
      </c>
      <c r="L6" s="20">
        <v>3963355</v>
      </c>
      <c r="M6" s="20">
        <v>-100325</v>
      </c>
      <c r="N6" s="20">
        <v>7430976</v>
      </c>
      <c r="O6" s="20">
        <v>2931114</v>
      </c>
      <c r="P6" s="20">
        <v>3765744</v>
      </c>
      <c r="Q6" s="20">
        <v>3728718</v>
      </c>
      <c r="R6" s="20">
        <v>10425576</v>
      </c>
      <c r="S6" s="20"/>
      <c r="T6" s="20"/>
      <c r="U6" s="20"/>
      <c r="V6" s="20"/>
      <c r="W6" s="20">
        <v>102894247</v>
      </c>
      <c r="X6" s="20">
        <v>103155125</v>
      </c>
      <c r="Y6" s="20">
        <v>-260878</v>
      </c>
      <c r="Z6" s="21">
        <v>-0.25289872897735327</v>
      </c>
      <c r="AA6" s="22">
        <v>108657964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65880579</v>
      </c>
      <c r="D8" s="18"/>
      <c r="E8" s="19">
        <v>25131693</v>
      </c>
      <c r="F8" s="20">
        <v>85436276</v>
      </c>
      <c r="G8" s="20">
        <v>61759258</v>
      </c>
      <c r="H8" s="20">
        <v>2037574</v>
      </c>
      <c r="I8" s="20">
        <v>1274297</v>
      </c>
      <c r="J8" s="20">
        <v>65071129</v>
      </c>
      <c r="K8" s="20">
        <v>683574</v>
      </c>
      <c r="L8" s="20">
        <v>-120119</v>
      </c>
      <c r="M8" s="20">
        <v>1043252</v>
      </c>
      <c r="N8" s="20">
        <v>1606707</v>
      </c>
      <c r="O8" s="20">
        <v>-312185</v>
      </c>
      <c r="P8" s="20">
        <v>717418</v>
      </c>
      <c r="Q8" s="20">
        <v>474148</v>
      </c>
      <c r="R8" s="20">
        <v>879381</v>
      </c>
      <c r="S8" s="20"/>
      <c r="T8" s="20"/>
      <c r="U8" s="20"/>
      <c r="V8" s="20"/>
      <c r="W8" s="20">
        <v>67557217</v>
      </c>
      <c r="X8" s="20">
        <v>82498955</v>
      </c>
      <c r="Y8" s="20">
        <v>-14941738</v>
      </c>
      <c r="Z8" s="21">
        <v>-18.11142698716608</v>
      </c>
      <c r="AA8" s="22">
        <v>85436276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9441347</v>
      </c>
      <c r="F9" s="20">
        <v>9441347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7081011</v>
      </c>
      <c r="Y9" s="20">
        <v>-7081011</v>
      </c>
      <c r="Z9" s="21">
        <v>-100</v>
      </c>
      <c r="AA9" s="22">
        <v>9441347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13295171</v>
      </c>
      <c r="D11" s="18"/>
      <c r="E11" s="19">
        <v>-443760</v>
      </c>
      <c r="F11" s="20">
        <v>12851411</v>
      </c>
      <c r="G11" s="20">
        <v>13295171</v>
      </c>
      <c r="H11" s="20">
        <v>-7647</v>
      </c>
      <c r="I11" s="20">
        <v>-10189</v>
      </c>
      <c r="J11" s="20">
        <v>13277335</v>
      </c>
      <c r="K11" s="20">
        <v>-48895</v>
      </c>
      <c r="L11" s="20">
        <v>-7003</v>
      </c>
      <c r="M11" s="20">
        <v>-35424</v>
      </c>
      <c r="N11" s="20">
        <v>-91322</v>
      </c>
      <c r="O11" s="20">
        <v>-3276</v>
      </c>
      <c r="P11" s="20">
        <v>-54954</v>
      </c>
      <c r="Q11" s="20">
        <v>-49664</v>
      </c>
      <c r="R11" s="20">
        <v>-107894</v>
      </c>
      <c r="S11" s="20"/>
      <c r="T11" s="20"/>
      <c r="U11" s="20"/>
      <c r="V11" s="20"/>
      <c r="W11" s="20">
        <v>13078119</v>
      </c>
      <c r="X11" s="20">
        <v>12962351</v>
      </c>
      <c r="Y11" s="20">
        <v>115768</v>
      </c>
      <c r="Z11" s="21">
        <v>0.89310959099934883</v>
      </c>
      <c r="AA11" s="22">
        <v>12851411</v>
      </c>
    </row>
    <row r="12" spans="1:27" x14ac:dyDescent="0.25">
      <c r="A12" s="23" t="s">
        <v>41</v>
      </c>
      <c r="B12" s="17" t="s">
        <v>33</v>
      </c>
      <c r="C12" s="18">
        <v>15802909</v>
      </c>
      <c r="D12" s="18"/>
      <c r="E12" s="19"/>
      <c r="F12" s="20">
        <v>15802907</v>
      </c>
      <c r="G12" s="24">
        <v>16554541</v>
      </c>
      <c r="H12" s="24">
        <v>283394</v>
      </c>
      <c r="I12" s="24">
        <v>27170</v>
      </c>
      <c r="J12" s="20">
        <v>16865105</v>
      </c>
      <c r="K12" s="24"/>
      <c r="L12" s="24"/>
      <c r="M12" s="20">
        <v>326554</v>
      </c>
      <c r="N12" s="24">
        <v>326554</v>
      </c>
      <c r="O12" s="24"/>
      <c r="P12" s="24"/>
      <c r="Q12" s="20"/>
      <c r="R12" s="24"/>
      <c r="S12" s="24"/>
      <c r="T12" s="20"/>
      <c r="U12" s="24"/>
      <c r="V12" s="24"/>
      <c r="W12" s="24">
        <v>17191659</v>
      </c>
      <c r="X12" s="20">
        <v>15802907</v>
      </c>
      <c r="Y12" s="24">
        <v>1388752</v>
      </c>
      <c r="Z12" s="25">
        <v>8.787952748187406</v>
      </c>
      <c r="AA12" s="26">
        <v>15802907</v>
      </c>
    </row>
    <row r="13" spans="1:27" x14ac:dyDescent="0.25">
      <c r="A13" s="23" t="s">
        <v>42</v>
      </c>
      <c r="B13" s="17" t="s">
        <v>33</v>
      </c>
      <c r="C13" s="18">
        <v>-10948</v>
      </c>
      <c r="D13" s="18"/>
      <c r="E13" s="19"/>
      <c r="F13" s="20">
        <v>-10948</v>
      </c>
      <c r="G13" s="20">
        <v>-10948</v>
      </c>
      <c r="H13" s="20"/>
      <c r="I13" s="20"/>
      <c r="J13" s="20">
        <v>-10948</v>
      </c>
      <c r="K13" s="20"/>
      <c r="L13" s="20"/>
      <c r="M13" s="20"/>
      <c r="N13" s="20"/>
      <c r="O13" s="20"/>
      <c r="P13" s="20"/>
      <c r="Q13" s="20">
        <v>10948</v>
      </c>
      <c r="R13" s="20">
        <v>10948</v>
      </c>
      <c r="S13" s="20"/>
      <c r="T13" s="20"/>
      <c r="U13" s="20"/>
      <c r="V13" s="20"/>
      <c r="W13" s="20"/>
      <c r="X13" s="20">
        <v>-10948</v>
      </c>
      <c r="Y13" s="20">
        <v>10948</v>
      </c>
      <c r="Z13" s="21">
        <v>-100</v>
      </c>
      <c r="AA13" s="22">
        <v>-10948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176141876</v>
      </c>
      <c r="D14" s="29">
        <f>SUM(D6:D13)</f>
        <v>0</v>
      </c>
      <c r="E14" s="30">
        <f t="shared" si="0"/>
        <v>65521983</v>
      </c>
      <c r="F14" s="31">
        <f t="shared" si="0"/>
        <v>232178957</v>
      </c>
      <c r="G14" s="31">
        <f t="shared" si="0"/>
        <v>171944739</v>
      </c>
      <c r="H14" s="31">
        <f t="shared" si="0"/>
        <v>3843587</v>
      </c>
      <c r="I14" s="31">
        <f t="shared" si="0"/>
        <v>4451990</v>
      </c>
      <c r="J14" s="31">
        <f t="shared" si="0"/>
        <v>180240316</v>
      </c>
      <c r="K14" s="31">
        <f t="shared" si="0"/>
        <v>4202625</v>
      </c>
      <c r="L14" s="31">
        <f t="shared" si="0"/>
        <v>3836233</v>
      </c>
      <c r="M14" s="31">
        <f t="shared" si="0"/>
        <v>1234057</v>
      </c>
      <c r="N14" s="31">
        <f t="shared" si="0"/>
        <v>9272915</v>
      </c>
      <c r="O14" s="31">
        <f t="shared" si="0"/>
        <v>2615653</v>
      </c>
      <c r="P14" s="31">
        <f t="shared" si="0"/>
        <v>4428208</v>
      </c>
      <c r="Q14" s="31">
        <f t="shared" si="0"/>
        <v>4164150</v>
      </c>
      <c r="R14" s="31">
        <f t="shared" si="0"/>
        <v>11208011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200721242</v>
      </c>
      <c r="X14" s="31">
        <f t="shared" si="0"/>
        <v>221489401</v>
      </c>
      <c r="Y14" s="31">
        <f t="shared" si="0"/>
        <v>-20768159</v>
      </c>
      <c r="Z14" s="32">
        <f>+IF(X14&lt;&gt;0,+(Y14/X14)*100,0)</f>
        <v>-9.3765926975440248</v>
      </c>
      <c r="AA14" s="33">
        <f>SUM(AA6:AA13)</f>
        <v>232178957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39182118</v>
      </c>
      <c r="D18" s="18"/>
      <c r="E18" s="19">
        <v>-4826796</v>
      </c>
      <c r="F18" s="20">
        <v>38225753</v>
      </c>
      <c r="G18" s="24">
        <v>67427522</v>
      </c>
      <c r="H18" s="24">
        <v>-26564227</v>
      </c>
      <c r="I18" s="24">
        <v>181137</v>
      </c>
      <c r="J18" s="20">
        <v>41044432</v>
      </c>
      <c r="K18" s="24"/>
      <c r="L18" s="24"/>
      <c r="M18" s="20">
        <v>208118</v>
      </c>
      <c r="N18" s="24">
        <v>208118</v>
      </c>
      <c r="O18" s="24"/>
      <c r="P18" s="24"/>
      <c r="Q18" s="20">
        <v>-1852484</v>
      </c>
      <c r="R18" s="24">
        <v>-1852484</v>
      </c>
      <c r="S18" s="24"/>
      <c r="T18" s="20"/>
      <c r="U18" s="24"/>
      <c r="V18" s="24"/>
      <c r="W18" s="24">
        <v>39400066</v>
      </c>
      <c r="X18" s="20">
        <v>37110192</v>
      </c>
      <c r="Y18" s="24">
        <v>2289874</v>
      </c>
      <c r="Z18" s="25">
        <v>6.1704719824677809</v>
      </c>
      <c r="AA18" s="26">
        <v>38225753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39182118</v>
      </c>
      <c r="D26" s="29">
        <f t="shared" ref="D26:Y26" si="1">SUM(D16:D25)</f>
        <v>0</v>
      </c>
      <c r="E26" s="35">
        <f t="shared" si="1"/>
        <v>-4826796</v>
      </c>
      <c r="F26" s="36">
        <f t="shared" si="1"/>
        <v>38225753</v>
      </c>
      <c r="G26" s="36">
        <f t="shared" si="1"/>
        <v>67427522</v>
      </c>
      <c r="H26" s="36">
        <f t="shared" si="1"/>
        <v>-26564227</v>
      </c>
      <c r="I26" s="36">
        <f t="shared" si="1"/>
        <v>181137</v>
      </c>
      <c r="J26" s="36">
        <f t="shared" si="1"/>
        <v>41044432</v>
      </c>
      <c r="K26" s="36">
        <f t="shared" si="1"/>
        <v>0</v>
      </c>
      <c r="L26" s="36">
        <f t="shared" si="1"/>
        <v>0</v>
      </c>
      <c r="M26" s="36">
        <f t="shared" si="1"/>
        <v>208118</v>
      </c>
      <c r="N26" s="36">
        <f t="shared" si="1"/>
        <v>208118</v>
      </c>
      <c r="O26" s="36">
        <f t="shared" si="1"/>
        <v>0</v>
      </c>
      <c r="P26" s="36">
        <f t="shared" si="1"/>
        <v>0</v>
      </c>
      <c r="Q26" s="36">
        <f t="shared" si="1"/>
        <v>-1852484</v>
      </c>
      <c r="R26" s="36">
        <f t="shared" si="1"/>
        <v>-1852484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39400066</v>
      </c>
      <c r="X26" s="36">
        <f t="shared" si="1"/>
        <v>37110192</v>
      </c>
      <c r="Y26" s="36">
        <f t="shared" si="1"/>
        <v>2289874</v>
      </c>
      <c r="Z26" s="37">
        <f>+IF(X26&lt;&gt;0,+(Y26/X26)*100,0)</f>
        <v>6.1704719824677809</v>
      </c>
      <c r="AA26" s="38">
        <f>SUM(AA16:AA25)</f>
        <v>38225753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215323994</v>
      </c>
      <c r="D27" s="29">
        <f>+D14+D26</f>
        <v>0</v>
      </c>
      <c r="E27" s="30">
        <f t="shared" si="2"/>
        <v>60695187</v>
      </c>
      <c r="F27" s="31">
        <f t="shared" si="2"/>
        <v>270404710</v>
      </c>
      <c r="G27" s="31">
        <f t="shared" si="2"/>
        <v>239372261</v>
      </c>
      <c r="H27" s="31">
        <f t="shared" si="2"/>
        <v>-22720640</v>
      </c>
      <c r="I27" s="31">
        <f t="shared" si="2"/>
        <v>4633127</v>
      </c>
      <c r="J27" s="31">
        <f t="shared" si="2"/>
        <v>221284748</v>
      </c>
      <c r="K27" s="31">
        <f t="shared" si="2"/>
        <v>4202625</v>
      </c>
      <c r="L27" s="31">
        <f t="shared" si="2"/>
        <v>3836233</v>
      </c>
      <c r="M27" s="31">
        <f t="shared" si="2"/>
        <v>1442175</v>
      </c>
      <c r="N27" s="31">
        <f t="shared" si="2"/>
        <v>9481033</v>
      </c>
      <c r="O27" s="31">
        <f t="shared" si="2"/>
        <v>2615653</v>
      </c>
      <c r="P27" s="31">
        <f t="shared" si="2"/>
        <v>4428208</v>
      </c>
      <c r="Q27" s="31">
        <f t="shared" si="2"/>
        <v>2311666</v>
      </c>
      <c r="R27" s="31">
        <f t="shared" si="2"/>
        <v>9355527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240121308</v>
      </c>
      <c r="X27" s="31">
        <f t="shared" si="2"/>
        <v>258599593</v>
      </c>
      <c r="Y27" s="31">
        <f t="shared" si="2"/>
        <v>-18478285</v>
      </c>
      <c r="Z27" s="32">
        <f>+IF(X27&lt;&gt;0,+(Y27/X27)*100,0)</f>
        <v>-7.145519753389558</v>
      </c>
      <c r="AA27" s="33">
        <f>+AA14+AA26</f>
        <v>270404710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-52813</v>
      </c>
      <c r="D32" s="18"/>
      <c r="E32" s="19"/>
      <c r="F32" s="20">
        <v>-52813</v>
      </c>
      <c r="G32" s="20">
        <v>-52813</v>
      </c>
      <c r="H32" s="20">
        <v>-611</v>
      </c>
      <c r="I32" s="20">
        <v>-34</v>
      </c>
      <c r="J32" s="20">
        <v>-53458</v>
      </c>
      <c r="K32" s="20">
        <v>-249</v>
      </c>
      <c r="L32" s="20">
        <v>-277</v>
      </c>
      <c r="M32" s="20"/>
      <c r="N32" s="20">
        <v>-526</v>
      </c>
      <c r="O32" s="20"/>
      <c r="P32" s="20">
        <v>-537379</v>
      </c>
      <c r="Q32" s="20"/>
      <c r="R32" s="20">
        <v>-537379</v>
      </c>
      <c r="S32" s="20"/>
      <c r="T32" s="20"/>
      <c r="U32" s="20"/>
      <c r="V32" s="20"/>
      <c r="W32" s="20">
        <v>-591363</v>
      </c>
      <c r="X32" s="20">
        <v>-52813</v>
      </c>
      <c r="Y32" s="20">
        <v>-538550</v>
      </c>
      <c r="Z32" s="21">
        <v>1019.7299907219813</v>
      </c>
      <c r="AA32" s="22">
        <v>-52813</v>
      </c>
    </row>
    <row r="33" spans="1:27" x14ac:dyDescent="0.25">
      <c r="A33" s="23" t="s">
        <v>61</v>
      </c>
      <c r="B33" s="17" t="s">
        <v>33</v>
      </c>
      <c r="C33" s="18">
        <v>15039916</v>
      </c>
      <c r="D33" s="18"/>
      <c r="E33" s="19">
        <v>-5836159</v>
      </c>
      <c r="F33" s="20">
        <v>9252926</v>
      </c>
      <c r="G33" s="20">
        <v>9250675</v>
      </c>
      <c r="H33" s="20">
        <v>36467</v>
      </c>
      <c r="I33" s="20">
        <v>207976</v>
      </c>
      <c r="J33" s="20">
        <v>9495118</v>
      </c>
      <c r="K33" s="20">
        <v>109633</v>
      </c>
      <c r="L33" s="20">
        <v>72405</v>
      </c>
      <c r="M33" s="20">
        <v>193620</v>
      </c>
      <c r="N33" s="20">
        <v>375658</v>
      </c>
      <c r="O33" s="20">
        <v>162343</v>
      </c>
      <c r="P33" s="20">
        <v>132713</v>
      </c>
      <c r="Q33" s="20">
        <v>130526</v>
      </c>
      <c r="R33" s="20">
        <v>425582</v>
      </c>
      <c r="S33" s="20"/>
      <c r="T33" s="20"/>
      <c r="U33" s="20"/>
      <c r="V33" s="20"/>
      <c r="W33" s="20">
        <v>10296358</v>
      </c>
      <c r="X33" s="20">
        <v>10682459</v>
      </c>
      <c r="Y33" s="20">
        <v>-386101</v>
      </c>
      <c r="Z33" s="21">
        <v>-3.6143457232084861</v>
      </c>
      <c r="AA33" s="22">
        <v>9252926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18954395</v>
      </c>
      <c r="H34" s="20"/>
      <c r="I34" s="20"/>
      <c r="J34" s="20">
        <v>18954395</v>
      </c>
      <c r="K34" s="20"/>
      <c r="L34" s="20"/>
      <c r="M34" s="20">
        <v>-18954395</v>
      </c>
      <c r="N34" s="20">
        <v>-18954395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29257794</v>
      </c>
      <c r="D36" s="18"/>
      <c r="E36" s="19">
        <v>14833746</v>
      </c>
      <c r="F36" s="20">
        <v>44091538</v>
      </c>
      <c r="G36" s="20">
        <v>29901706</v>
      </c>
      <c r="H36" s="20">
        <v>485811</v>
      </c>
      <c r="I36" s="20">
        <v>451417</v>
      </c>
      <c r="J36" s="20">
        <v>30838934</v>
      </c>
      <c r="K36" s="20">
        <v>505160</v>
      </c>
      <c r="L36" s="20">
        <v>485664</v>
      </c>
      <c r="M36" s="20">
        <v>420271</v>
      </c>
      <c r="N36" s="20">
        <v>1411095</v>
      </c>
      <c r="O36" s="20">
        <v>376703</v>
      </c>
      <c r="P36" s="20">
        <v>556973</v>
      </c>
      <c r="Q36" s="20">
        <v>-73011</v>
      </c>
      <c r="R36" s="20">
        <v>860665</v>
      </c>
      <c r="S36" s="20"/>
      <c r="T36" s="20"/>
      <c r="U36" s="20"/>
      <c r="V36" s="20"/>
      <c r="W36" s="20">
        <v>33110694</v>
      </c>
      <c r="X36" s="20">
        <v>40383106</v>
      </c>
      <c r="Y36" s="20">
        <v>-7272412</v>
      </c>
      <c r="Z36" s="21">
        <v>-18.008550407192551</v>
      </c>
      <c r="AA36" s="22">
        <v>44091538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44244897</v>
      </c>
      <c r="D38" s="29">
        <f t="shared" ref="D38:Y38" si="3">SUM(D30:D37)</f>
        <v>0</v>
      </c>
      <c r="E38" s="30">
        <f t="shared" si="3"/>
        <v>8997587</v>
      </c>
      <c r="F38" s="31">
        <f t="shared" si="3"/>
        <v>53291651</v>
      </c>
      <c r="G38" s="31">
        <f t="shared" si="3"/>
        <v>58053963</v>
      </c>
      <c r="H38" s="31">
        <f t="shared" si="3"/>
        <v>521667</v>
      </c>
      <c r="I38" s="31">
        <f t="shared" si="3"/>
        <v>659359</v>
      </c>
      <c r="J38" s="31">
        <f t="shared" si="3"/>
        <v>59234989</v>
      </c>
      <c r="K38" s="31">
        <f t="shared" si="3"/>
        <v>614544</v>
      </c>
      <c r="L38" s="31">
        <f t="shared" si="3"/>
        <v>557792</v>
      </c>
      <c r="M38" s="31">
        <f t="shared" si="3"/>
        <v>-18340504</v>
      </c>
      <c r="N38" s="31">
        <f t="shared" si="3"/>
        <v>-17168168</v>
      </c>
      <c r="O38" s="31">
        <f t="shared" si="3"/>
        <v>539046</v>
      </c>
      <c r="P38" s="31">
        <f t="shared" si="3"/>
        <v>152307</v>
      </c>
      <c r="Q38" s="31">
        <f t="shared" si="3"/>
        <v>57515</v>
      </c>
      <c r="R38" s="31">
        <f t="shared" si="3"/>
        <v>748868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42815689</v>
      </c>
      <c r="X38" s="31">
        <f t="shared" si="3"/>
        <v>51012752</v>
      </c>
      <c r="Y38" s="31">
        <f t="shared" si="3"/>
        <v>-8197063</v>
      </c>
      <c r="Z38" s="32">
        <f>+IF(X38&lt;&gt;0,+(Y38/X38)*100,0)</f>
        <v>-16.068654755187488</v>
      </c>
      <c r="AA38" s="33">
        <f>SUM(AA30:AA37)</f>
        <v>53291651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44244897</v>
      </c>
      <c r="D45" s="29">
        <f>+D38+D44</f>
        <v>0</v>
      </c>
      <c r="E45" s="30">
        <f t="shared" si="5"/>
        <v>8997587</v>
      </c>
      <c r="F45" s="31">
        <f t="shared" si="5"/>
        <v>53291651</v>
      </c>
      <c r="G45" s="31">
        <f t="shared" si="5"/>
        <v>58053963</v>
      </c>
      <c r="H45" s="31">
        <f t="shared" si="5"/>
        <v>521667</v>
      </c>
      <c r="I45" s="31">
        <f t="shared" si="5"/>
        <v>659359</v>
      </c>
      <c r="J45" s="31">
        <f t="shared" si="5"/>
        <v>59234989</v>
      </c>
      <c r="K45" s="31">
        <f t="shared" si="5"/>
        <v>614544</v>
      </c>
      <c r="L45" s="31">
        <f t="shared" si="5"/>
        <v>557792</v>
      </c>
      <c r="M45" s="31">
        <f t="shared" si="5"/>
        <v>-18340504</v>
      </c>
      <c r="N45" s="31">
        <f t="shared" si="5"/>
        <v>-17168168</v>
      </c>
      <c r="O45" s="31">
        <f t="shared" si="5"/>
        <v>539046</v>
      </c>
      <c r="P45" s="31">
        <f t="shared" si="5"/>
        <v>152307</v>
      </c>
      <c r="Q45" s="31">
        <f t="shared" si="5"/>
        <v>57515</v>
      </c>
      <c r="R45" s="31">
        <f t="shared" si="5"/>
        <v>748868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42815689</v>
      </c>
      <c r="X45" s="31">
        <f t="shared" si="5"/>
        <v>51012752</v>
      </c>
      <c r="Y45" s="31">
        <f t="shared" si="5"/>
        <v>-8197063</v>
      </c>
      <c r="Z45" s="32">
        <f>+IF(X45&lt;&gt;0,+(Y45/X45)*100,0)</f>
        <v>-16.068654755187488</v>
      </c>
      <c r="AA45" s="33">
        <f>+AA38+AA44</f>
        <v>53291651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171079097</v>
      </c>
      <c r="D46" s="42">
        <f t="shared" si="6"/>
        <v>0</v>
      </c>
      <c r="E46" s="43">
        <f t="shared" si="6"/>
        <v>51697600</v>
      </c>
      <c r="F46" s="44">
        <f t="shared" si="6"/>
        <v>217113059</v>
      </c>
      <c r="G46" s="44">
        <f t="shared" si="6"/>
        <v>181318298</v>
      </c>
      <c r="H46" s="44">
        <f t="shared" si="6"/>
        <v>-23242307</v>
      </c>
      <c r="I46" s="44">
        <f t="shared" si="6"/>
        <v>3973768</v>
      </c>
      <c r="J46" s="44">
        <f t="shared" si="6"/>
        <v>162049759</v>
      </c>
      <c r="K46" s="44">
        <f t="shared" si="6"/>
        <v>3588081</v>
      </c>
      <c r="L46" s="44">
        <f t="shared" si="6"/>
        <v>3278441</v>
      </c>
      <c r="M46" s="44">
        <f t="shared" si="6"/>
        <v>19782679</v>
      </c>
      <c r="N46" s="44">
        <f t="shared" si="6"/>
        <v>26649201</v>
      </c>
      <c r="O46" s="44">
        <f t="shared" si="6"/>
        <v>2076607</v>
      </c>
      <c r="P46" s="44">
        <f t="shared" si="6"/>
        <v>4275901</v>
      </c>
      <c r="Q46" s="44">
        <f t="shared" si="6"/>
        <v>2254151</v>
      </c>
      <c r="R46" s="44">
        <f t="shared" si="6"/>
        <v>8606659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197305619</v>
      </c>
      <c r="X46" s="44">
        <f t="shared" si="6"/>
        <v>207586841</v>
      </c>
      <c r="Y46" s="44">
        <f t="shared" si="6"/>
        <v>-10281222</v>
      </c>
      <c r="Z46" s="45">
        <f>+IF(X46&lt;&gt;0,+(Y46/X46)*100,0)</f>
        <v>-4.9527330106632332</v>
      </c>
      <c r="AA46" s="46">
        <f>+AA27-AA45</f>
        <v>217113059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83416185</v>
      </c>
      <c r="D48" s="18"/>
      <c r="E48" s="19">
        <v>51697600</v>
      </c>
      <c r="F48" s="20">
        <v>127328144</v>
      </c>
      <c r="G48" s="20">
        <v>79545080</v>
      </c>
      <c r="H48" s="20">
        <v>2483682</v>
      </c>
      <c r="I48" s="20">
        <v>4269719</v>
      </c>
      <c r="J48" s="20">
        <v>86298481</v>
      </c>
      <c r="K48" s="20">
        <v>2380966</v>
      </c>
      <c r="L48" s="20">
        <v>2703556</v>
      </c>
      <c r="M48" s="20">
        <v>-7293</v>
      </c>
      <c r="N48" s="20">
        <v>5077229</v>
      </c>
      <c r="O48" s="20">
        <v>8726203</v>
      </c>
      <c r="P48" s="20">
        <v>3701366</v>
      </c>
      <c r="Q48" s="20">
        <v>1212287</v>
      </c>
      <c r="R48" s="20">
        <v>13639856</v>
      </c>
      <c r="S48" s="20"/>
      <c r="T48" s="20"/>
      <c r="U48" s="20"/>
      <c r="V48" s="20"/>
      <c r="W48" s="20">
        <v>105015566</v>
      </c>
      <c r="X48" s="20">
        <v>119075126</v>
      </c>
      <c r="Y48" s="20">
        <v>-14059560</v>
      </c>
      <c r="Z48" s="47">
        <v>-11.807302223639891</v>
      </c>
      <c r="AA48" s="22">
        <v>127328144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83416185</v>
      </c>
      <c r="D51" s="50">
        <f t="shared" ref="D51:Y51" si="7">SUM(D48:D50)</f>
        <v>0</v>
      </c>
      <c r="E51" s="51">
        <f t="shared" si="7"/>
        <v>51697600</v>
      </c>
      <c r="F51" s="52">
        <f t="shared" si="7"/>
        <v>127328144</v>
      </c>
      <c r="G51" s="52">
        <f t="shared" si="7"/>
        <v>79545080</v>
      </c>
      <c r="H51" s="52">
        <f t="shared" si="7"/>
        <v>2483682</v>
      </c>
      <c r="I51" s="52">
        <f t="shared" si="7"/>
        <v>4269719</v>
      </c>
      <c r="J51" s="52">
        <f t="shared" si="7"/>
        <v>86298481</v>
      </c>
      <c r="K51" s="52">
        <f t="shared" si="7"/>
        <v>2380966</v>
      </c>
      <c r="L51" s="52">
        <f t="shared" si="7"/>
        <v>2703556</v>
      </c>
      <c r="M51" s="52">
        <f t="shared" si="7"/>
        <v>-7293</v>
      </c>
      <c r="N51" s="52">
        <f t="shared" si="7"/>
        <v>5077229</v>
      </c>
      <c r="O51" s="52">
        <f t="shared" si="7"/>
        <v>8726203</v>
      </c>
      <c r="P51" s="52">
        <f t="shared" si="7"/>
        <v>3701366</v>
      </c>
      <c r="Q51" s="52">
        <f t="shared" si="7"/>
        <v>1212287</v>
      </c>
      <c r="R51" s="52">
        <f t="shared" si="7"/>
        <v>13639856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105015566</v>
      </c>
      <c r="X51" s="52">
        <f t="shared" si="7"/>
        <v>119075126</v>
      </c>
      <c r="Y51" s="52">
        <f t="shared" si="7"/>
        <v>-14059560</v>
      </c>
      <c r="Z51" s="53">
        <f>+IF(X51&lt;&gt;0,+(Y51/X51)*100,0)</f>
        <v>-11.807302223639891</v>
      </c>
      <c r="AA51" s="54">
        <f>SUM(AA48:AA50)</f>
        <v>127328144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-9430800</v>
      </c>
      <c r="F6" s="20">
        <v>-123579355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-92684502</v>
      </c>
      <c r="Y6" s="20">
        <v>92682552</v>
      </c>
      <c r="Z6" s="21">
        <v>-99.997896088388103</v>
      </c>
      <c r="AA6" s="22">
        <v>-123579355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4789800</v>
      </c>
      <c r="F8" s="20">
        <v>10720800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8040600</v>
      </c>
      <c r="Y8" s="20">
        <v>-8040600</v>
      </c>
      <c r="Z8" s="21">
        <v>-100</v>
      </c>
      <c r="AA8" s="22">
        <v>10720800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90000</v>
      </c>
      <c r="F12" s="20">
        <v>90000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67500</v>
      </c>
      <c r="Y12" s="24">
        <v>-67500</v>
      </c>
      <c r="Z12" s="25">
        <v>-100</v>
      </c>
      <c r="AA12" s="26">
        <v>90000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-4551000</v>
      </c>
      <c r="F14" s="31">
        <f t="shared" si="0"/>
        <v>-112768555</v>
      </c>
      <c r="G14" s="31">
        <f t="shared" si="0"/>
        <v>0</v>
      </c>
      <c r="H14" s="31">
        <f t="shared" si="0"/>
        <v>0</v>
      </c>
      <c r="I14" s="31">
        <f t="shared" si="0"/>
        <v>-1950</v>
      </c>
      <c r="J14" s="31">
        <f t="shared" si="0"/>
        <v>-1950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-1950</v>
      </c>
      <c r="X14" s="31">
        <f t="shared" si="0"/>
        <v>-84576402</v>
      </c>
      <c r="Y14" s="31">
        <f t="shared" si="0"/>
        <v>84574452</v>
      </c>
      <c r="Z14" s="32">
        <f>+IF(X14&lt;&gt;0,+(Y14/X14)*100,0)</f>
        <v>-99.997694392343632</v>
      </c>
      <c r="AA14" s="33">
        <f>SUM(AA6:AA13)</f>
        <v>-112768555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-4551000</v>
      </c>
      <c r="F27" s="31">
        <f t="shared" si="2"/>
        <v>-112768555</v>
      </c>
      <c r="G27" s="31">
        <f t="shared" si="2"/>
        <v>0</v>
      </c>
      <c r="H27" s="31">
        <f t="shared" si="2"/>
        <v>0</v>
      </c>
      <c r="I27" s="31">
        <f t="shared" si="2"/>
        <v>-1950</v>
      </c>
      <c r="J27" s="31">
        <f t="shared" si="2"/>
        <v>-1950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-1950</v>
      </c>
      <c r="X27" s="31">
        <f t="shared" si="2"/>
        <v>-84576402</v>
      </c>
      <c r="Y27" s="31">
        <f t="shared" si="2"/>
        <v>84574452</v>
      </c>
      <c r="Z27" s="32">
        <f>+IF(X27&lt;&gt;0,+(Y27/X27)*100,0)</f>
        <v>-99.997694392343632</v>
      </c>
      <c r="AA27" s="33">
        <f>+AA14+AA26</f>
        <v>-112768555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249634</v>
      </c>
      <c r="J33" s="20">
        <v>249634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249634</v>
      </c>
      <c r="X33" s="20"/>
      <c r="Y33" s="20">
        <v>249634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249634</v>
      </c>
      <c r="J38" s="31">
        <f t="shared" si="3"/>
        <v>249634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249634</v>
      </c>
      <c r="X38" s="31">
        <f t="shared" si="3"/>
        <v>0</v>
      </c>
      <c r="Y38" s="31">
        <f t="shared" si="3"/>
        <v>249634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249634</v>
      </c>
      <c r="J45" s="31">
        <f t="shared" si="5"/>
        <v>249634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249634</v>
      </c>
      <c r="X45" s="31">
        <f t="shared" si="5"/>
        <v>0</v>
      </c>
      <c r="Y45" s="31">
        <f t="shared" si="5"/>
        <v>249634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-4551000</v>
      </c>
      <c r="F46" s="44">
        <f t="shared" si="6"/>
        <v>-112768555</v>
      </c>
      <c r="G46" s="44">
        <f t="shared" si="6"/>
        <v>0</v>
      </c>
      <c r="H46" s="44">
        <f t="shared" si="6"/>
        <v>0</v>
      </c>
      <c r="I46" s="44">
        <f t="shared" si="6"/>
        <v>-251584</v>
      </c>
      <c r="J46" s="44">
        <f t="shared" si="6"/>
        <v>-251584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-251584</v>
      </c>
      <c r="X46" s="44">
        <f t="shared" si="6"/>
        <v>-84576402</v>
      </c>
      <c r="Y46" s="44">
        <f t="shared" si="6"/>
        <v>84324818</v>
      </c>
      <c r="Z46" s="45">
        <f>+IF(X46&lt;&gt;0,+(Y46/X46)*100,0)</f>
        <v>-99.702536411988774</v>
      </c>
      <c r="AA46" s="46">
        <f>+AA27-AA45</f>
        <v>-112768555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-1360783310</v>
      </c>
      <c r="D48" s="18"/>
      <c r="E48" s="19"/>
      <c r="F48" s="20"/>
      <c r="G48" s="20"/>
      <c r="H48" s="20"/>
      <c r="I48" s="20">
        <v>-7707</v>
      </c>
      <c r="J48" s="20">
        <v>-7707</v>
      </c>
      <c r="K48" s="20">
        <v>-63532</v>
      </c>
      <c r="L48" s="20">
        <v>-1067033</v>
      </c>
      <c r="M48" s="20">
        <v>-12747</v>
      </c>
      <c r="N48" s="20">
        <v>-1143312</v>
      </c>
      <c r="O48" s="20">
        <v>-64299</v>
      </c>
      <c r="P48" s="20">
        <v>-16235</v>
      </c>
      <c r="Q48" s="20">
        <v>-22978</v>
      </c>
      <c r="R48" s="20">
        <v>-103512</v>
      </c>
      <c r="S48" s="20"/>
      <c r="T48" s="20"/>
      <c r="U48" s="20"/>
      <c r="V48" s="20"/>
      <c r="W48" s="20">
        <v>-1254531</v>
      </c>
      <c r="X48" s="20"/>
      <c r="Y48" s="20">
        <v>-1254531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-1360783310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-7707</v>
      </c>
      <c r="J51" s="52">
        <f t="shared" si="7"/>
        <v>-7707</v>
      </c>
      <c r="K51" s="52">
        <f t="shared" si="7"/>
        <v>-63532</v>
      </c>
      <c r="L51" s="52">
        <f t="shared" si="7"/>
        <v>-1067033</v>
      </c>
      <c r="M51" s="52">
        <f t="shared" si="7"/>
        <v>-12747</v>
      </c>
      <c r="N51" s="52">
        <f t="shared" si="7"/>
        <v>-1143312</v>
      </c>
      <c r="O51" s="52">
        <f t="shared" si="7"/>
        <v>-64299</v>
      </c>
      <c r="P51" s="52">
        <f t="shared" si="7"/>
        <v>-16235</v>
      </c>
      <c r="Q51" s="52">
        <f t="shared" si="7"/>
        <v>-22978</v>
      </c>
      <c r="R51" s="52">
        <f t="shared" si="7"/>
        <v>-103512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-1254531</v>
      </c>
      <c r="X51" s="52">
        <f t="shared" si="7"/>
        <v>0</v>
      </c>
      <c r="Y51" s="52">
        <f t="shared" si="7"/>
        <v>-1254531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>
        <v>-14082</v>
      </c>
      <c r="P6" s="20"/>
      <c r="Q6" s="20"/>
      <c r="R6" s="20">
        <v>-14082</v>
      </c>
      <c r="S6" s="20"/>
      <c r="T6" s="20"/>
      <c r="U6" s="20"/>
      <c r="V6" s="20"/>
      <c r="W6" s="20">
        <v>-14082</v>
      </c>
      <c r="X6" s="20">
        <v>-8066997</v>
      </c>
      <c r="Y6" s="20">
        <v>8052915</v>
      </c>
      <c r="Z6" s="21">
        <v>-99.825436900497181</v>
      </c>
      <c r="AA6" s="22">
        <v>-10756005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2818295</v>
      </c>
      <c r="D8" s="18"/>
      <c r="E8" s="19">
        <v>-448426</v>
      </c>
      <c r="F8" s="20">
        <v>-448426</v>
      </c>
      <c r="G8" s="20">
        <v>398360</v>
      </c>
      <c r="H8" s="20">
        <v>403902</v>
      </c>
      <c r="I8" s="20">
        <v>397855</v>
      </c>
      <c r="J8" s="20">
        <v>1200117</v>
      </c>
      <c r="K8" s="20">
        <v>376495</v>
      </c>
      <c r="L8" s="20">
        <v>380879</v>
      </c>
      <c r="M8" s="20">
        <v>399193</v>
      </c>
      <c r="N8" s="20">
        <v>1156567</v>
      </c>
      <c r="O8" s="20">
        <v>396932</v>
      </c>
      <c r="P8" s="20">
        <v>397677</v>
      </c>
      <c r="Q8" s="20">
        <v>-9978</v>
      </c>
      <c r="R8" s="20">
        <v>784631</v>
      </c>
      <c r="S8" s="20"/>
      <c r="T8" s="20"/>
      <c r="U8" s="20"/>
      <c r="V8" s="20"/>
      <c r="W8" s="20">
        <v>3141315</v>
      </c>
      <c r="X8" s="20">
        <v>-336321</v>
      </c>
      <c r="Y8" s="20">
        <v>3477636</v>
      </c>
      <c r="Z8" s="21">
        <v>-1034.0228531670637</v>
      </c>
      <c r="AA8" s="22">
        <v>-448426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-225402</v>
      </c>
      <c r="D11" s="18"/>
      <c r="E11" s="19">
        <v>-500000</v>
      </c>
      <c r="F11" s="20">
        <v>-500000</v>
      </c>
      <c r="G11" s="20">
        <v>-15175</v>
      </c>
      <c r="H11" s="20">
        <v>-57204</v>
      </c>
      <c r="I11" s="20">
        <v>-35387</v>
      </c>
      <c r="J11" s="20">
        <v>-107766</v>
      </c>
      <c r="K11" s="20">
        <v>-268326</v>
      </c>
      <c r="L11" s="20">
        <v>-34472</v>
      </c>
      <c r="M11" s="20">
        <v>-63223</v>
      </c>
      <c r="N11" s="20">
        <v>-366021</v>
      </c>
      <c r="O11" s="20">
        <v>-47528</v>
      </c>
      <c r="P11" s="20">
        <v>-34109</v>
      </c>
      <c r="Q11" s="20"/>
      <c r="R11" s="20">
        <v>-81637</v>
      </c>
      <c r="S11" s="20"/>
      <c r="T11" s="20"/>
      <c r="U11" s="20"/>
      <c r="V11" s="20"/>
      <c r="W11" s="20">
        <v>-555424</v>
      </c>
      <c r="X11" s="20">
        <v>-375003</v>
      </c>
      <c r="Y11" s="20">
        <v>-180421</v>
      </c>
      <c r="Z11" s="21">
        <v>48.111881771612488</v>
      </c>
      <c r="AA11" s="22">
        <v>-500000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105000</v>
      </c>
      <c r="F12" s="20">
        <v>105000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78750</v>
      </c>
      <c r="Y12" s="24">
        <v>-78750</v>
      </c>
      <c r="Z12" s="25">
        <v>-100</v>
      </c>
      <c r="AA12" s="26">
        <v>105000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2592893</v>
      </c>
      <c r="D14" s="29">
        <f>SUM(D6:D13)</f>
        <v>0</v>
      </c>
      <c r="E14" s="30">
        <f t="shared" si="0"/>
        <v>-11599431</v>
      </c>
      <c r="F14" s="31">
        <f t="shared" si="0"/>
        <v>-11599431</v>
      </c>
      <c r="G14" s="31">
        <f t="shared" si="0"/>
        <v>383185</v>
      </c>
      <c r="H14" s="31">
        <f t="shared" si="0"/>
        <v>346698</v>
      </c>
      <c r="I14" s="31">
        <f t="shared" si="0"/>
        <v>362468</v>
      </c>
      <c r="J14" s="31">
        <f t="shared" si="0"/>
        <v>1092351</v>
      </c>
      <c r="K14" s="31">
        <f t="shared" si="0"/>
        <v>108169</v>
      </c>
      <c r="L14" s="31">
        <f t="shared" si="0"/>
        <v>346407</v>
      </c>
      <c r="M14" s="31">
        <f t="shared" si="0"/>
        <v>335970</v>
      </c>
      <c r="N14" s="31">
        <f t="shared" si="0"/>
        <v>790546</v>
      </c>
      <c r="O14" s="31">
        <f t="shared" si="0"/>
        <v>335322</v>
      </c>
      <c r="P14" s="31">
        <f t="shared" si="0"/>
        <v>363568</v>
      </c>
      <c r="Q14" s="31">
        <f t="shared" si="0"/>
        <v>-9978</v>
      </c>
      <c r="R14" s="31">
        <f t="shared" si="0"/>
        <v>688912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2571809</v>
      </c>
      <c r="X14" s="31">
        <f t="shared" si="0"/>
        <v>-8699571</v>
      </c>
      <c r="Y14" s="31">
        <f t="shared" si="0"/>
        <v>11271380</v>
      </c>
      <c r="Z14" s="32">
        <f>+IF(X14&lt;&gt;0,+(Y14/X14)*100,0)</f>
        <v>-129.56248072462424</v>
      </c>
      <c r="AA14" s="33">
        <f>SUM(AA6:AA13)</f>
        <v>-11599431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14231724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14231724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16824617</v>
      </c>
      <c r="D27" s="29">
        <f>+D14+D26</f>
        <v>0</v>
      </c>
      <c r="E27" s="30">
        <f t="shared" si="2"/>
        <v>-11599431</v>
      </c>
      <c r="F27" s="31">
        <f t="shared" si="2"/>
        <v>-11599431</v>
      </c>
      <c r="G27" s="31">
        <f t="shared" si="2"/>
        <v>383185</v>
      </c>
      <c r="H27" s="31">
        <f t="shared" si="2"/>
        <v>346698</v>
      </c>
      <c r="I27" s="31">
        <f t="shared" si="2"/>
        <v>362468</v>
      </c>
      <c r="J27" s="31">
        <f t="shared" si="2"/>
        <v>1092351</v>
      </c>
      <c r="K27" s="31">
        <f t="shared" si="2"/>
        <v>108169</v>
      </c>
      <c r="L27" s="31">
        <f t="shared" si="2"/>
        <v>346407</v>
      </c>
      <c r="M27" s="31">
        <f t="shared" si="2"/>
        <v>335970</v>
      </c>
      <c r="N27" s="31">
        <f t="shared" si="2"/>
        <v>790546</v>
      </c>
      <c r="O27" s="31">
        <f t="shared" si="2"/>
        <v>335322</v>
      </c>
      <c r="P27" s="31">
        <f t="shared" si="2"/>
        <v>363568</v>
      </c>
      <c r="Q27" s="31">
        <f t="shared" si="2"/>
        <v>-9978</v>
      </c>
      <c r="R27" s="31">
        <f t="shared" si="2"/>
        <v>688912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2571809</v>
      </c>
      <c r="X27" s="31">
        <f t="shared" si="2"/>
        <v>-8699571</v>
      </c>
      <c r="Y27" s="31">
        <f t="shared" si="2"/>
        <v>11271380</v>
      </c>
      <c r="Z27" s="32">
        <f>+IF(X27&lt;&gt;0,+(Y27/X27)*100,0)</f>
        <v>-129.56248072462424</v>
      </c>
      <c r="AA27" s="33">
        <f>+AA14+AA26</f>
        <v>-11599431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9788780</v>
      </c>
      <c r="D33" s="18"/>
      <c r="E33" s="19">
        <v>229299</v>
      </c>
      <c r="F33" s="20">
        <v>253734</v>
      </c>
      <c r="G33" s="20">
        <v>807374</v>
      </c>
      <c r="H33" s="20">
        <v>901596</v>
      </c>
      <c r="I33" s="20">
        <v>706120</v>
      </c>
      <c r="J33" s="20">
        <v>2415090</v>
      </c>
      <c r="K33" s="20">
        <v>716022</v>
      </c>
      <c r="L33" s="20">
        <v>728796</v>
      </c>
      <c r="M33" s="20">
        <v>684749</v>
      </c>
      <c r="N33" s="20">
        <v>2129567</v>
      </c>
      <c r="O33" s="20">
        <v>666949</v>
      </c>
      <c r="P33" s="20">
        <v>679752</v>
      </c>
      <c r="Q33" s="20"/>
      <c r="R33" s="20">
        <v>1346701</v>
      </c>
      <c r="S33" s="20"/>
      <c r="T33" s="20"/>
      <c r="U33" s="20"/>
      <c r="V33" s="20"/>
      <c r="W33" s="20">
        <v>5891358</v>
      </c>
      <c r="X33" s="20">
        <v>190296</v>
      </c>
      <c r="Y33" s="20">
        <v>5701062</v>
      </c>
      <c r="Z33" s="21">
        <v>2995.8916635136843</v>
      </c>
      <c r="AA33" s="22">
        <v>253734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151735</v>
      </c>
      <c r="D36" s="18"/>
      <c r="E36" s="19"/>
      <c r="F36" s="20"/>
      <c r="G36" s="20">
        <v>12464</v>
      </c>
      <c r="H36" s="20">
        <v>12428</v>
      </c>
      <c r="I36" s="20">
        <v>12309</v>
      </c>
      <c r="J36" s="20">
        <v>37201</v>
      </c>
      <c r="K36" s="20">
        <v>12328</v>
      </c>
      <c r="L36" s="20">
        <v>12119</v>
      </c>
      <c r="M36" s="20">
        <v>11771</v>
      </c>
      <c r="N36" s="20">
        <v>36218</v>
      </c>
      <c r="O36" s="20">
        <v>11692</v>
      </c>
      <c r="P36" s="20">
        <v>11592</v>
      </c>
      <c r="Q36" s="20">
        <v>8</v>
      </c>
      <c r="R36" s="20">
        <v>23292</v>
      </c>
      <c r="S36" s="20"/>
      <c r="T36" s="20"/>
      <c r="U36" s="20"/>
      <c r="V36" s="20"/>
      <c r="W36" s="20">
        <v>96711</v>
      </c>
      <c r="X36" s="20"/>
      <c r="Y36" s="20">
        <v>96711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9940515</v>
      </c>
      <c r="D38" s="29">
        <f t="shared" ref="D38:Y38" si="3">SUM(D30:D37)</f>
        <v>0</v>
      </c>
      <c r="E38" s="30">
        <f t="shared" si="3"/>
        <v>229299</v>
      </c>
      <c r="F38" s="31">
        <f t="shared" si="3"/>
        <v>253734</v>
      </c>
      <c r="G38" s="31">
        <f t="shared" si="3"/>
        <v>819838</v>
      </c>
      <c r="H38" s="31">
        <f t="shared" si="3"/>
        <v>914024</v>
      </c>
      <c r="I38" s="31">
        <f t="shared" si="3"/>
        <v>718429</v>
      </c>
      <c r="J38" s="31">
        <f t="shared" si="3"/>
        <v>2452291</v>
      </c>
      <c r="K38" s="31">
        <f t="shared" si="3"/>
        <v>728350</v>
      </c>
      <c r="L38" s="31">
        <f t="shared" si="3"/>
        <v>740915</v>
      </c>
      <c r="M38" s="31">
        <f t="shared" si="3"/>
        <v>696520</v>
      </c>
      <c r="N38" s="31">
        <f t="shared" si="3"/>
        <v>2165785</v>
      </c>
      <c r="O38" s="31">
        <f t="shared" si="3"/>
        <v>678641</v>
      </c>
      <c r="P38" s="31">
        <f t="shared" si="3"/>
        <v>691344</v>
      </c>
      <c r="Q38" s="31">
        <f t="shared" si="3"/>
        <v>8</v>
      </c>
      <c r="R38" s="31">
        <f t="shared" si="3"/>
        <v>1369993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5988069</v>
      </c>
      <c r="X38" s="31">
        <f t="shared" si="3"/>
        <v>190296</v>
      </c>
      <c r="Y38" s="31">
        <f t="shared" si="3"/>
        <v>5797773</v>
      </c>
      <c r="Z38" s="32">
        <f>+IF(X38&lt;&gt;0,+(Y38/X38)*100,0)</f>
        <v>3046.7130155126752</v>
      </c>
      <c r="AA38" s="33">
        <f>SUM(AA30:AA37)</f>
        <v>253734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9940515</v>
      </c>
      <c r="D45" s="29">
        <f>+D38+D44</f>
        <v>0</v>
      </c>
      <c r="E45" s="30">
        <f t="shared" si="5"/>
        <v>229299</v>
      </c>
      <c r="F45" s="31">
        <f t="shared" si="5"/>
        <v>253734</v>
      </c>
      <c r="G45" s="31">
        <f t="shared" si="5"/>
        <v>819838</v>
      </c>
      <c r="H45" s="31">
        <f t="shared" si="5"/>
        <v>914024</v>
      </c>
      <c r="I45" s="31">
        <f t="shared" si="5"/>
        <v>718429</v>
      </c>
      <c r="J45" s="31">
        <f t="shared" si="5"/>
        <v>2452291</v>
      </c>
      <c r="K45" s="31">
        <f t="shared" si="5"/>
        <v>728350</v>
      </c>
      <c r="L45" s="31">
        <f t="shared" si="5"/>
        <v>740915</v>
      </c>
      <c r="M45" s="31">
        <f t="shared" si="5"/>
        <v>696520</v>
      </c>
      <c r="N45" s="31">
        <f t="shared" si="5"/>
        <v>2165785</v>
      </c>
      <c r="O45" s="31">
        <f t="shared" si="5"/>
        <v>678641</v>
      </c>
      <c r="P45" s="31">
        <f t="shared" si="5"/>
        <v>691344</v>
      </c>
      <c r="Q45" s="31">
        <f t="shared" si="5"/>
        <v>8</v>
      </c>
      <c r="R45" s="31">
        <f t="shared" si="5"/>
        <v>1369993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5988069</v>
      </c>
      <c r="X45" s="31">
        <f t="shared" si="5"/>
        <v>190296</v>
      </c>
      <c r="Y45" s="31">
        <f t="shared" si="5"/>
        <v>5797773</v>
      </c>
      <c r="Z45" s="32">
        <f>+IF(X45&lt;&gt;0,+(Y45/X45)*100,0)</f>
        <v>3046.7130155126752</v>
      </c>
      <c r="AA45" s="33">
        <f>+AA38+AA44</f>
        <v>253734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6884102</v>
      </c>
      <c r="D46" s="42">
        <f t="shared" si="6"/>
        <v>0</v>
      </c>
      <c r="E46" s="43">
        <f t="shared" si="6"/>
        <v>-11828730</v>
      </c>
      <c r="F46" s="44">
        <f t="shared" si="6"/>
        <v>-11853165</v>
      </c>
      <c r="G46" s="44">
        <f t="shared" si="6"/>
        <v>-436653</v>
      </c>
      <c r="H46" s="44">
        <f t="shared" si="6"/>
        <v>-567326</v>
      </c>
      <c r="I46" s="44">
        <f t="shared" si="6"/>
        <v>-355961</v>
      </c>
      <c r="J46" s="44">
        <f t="shared" si="6"/>
        <v>-1359940</v>
      </c>
      <c r="K46" s="44">
        <f t="shared" si="6"/>
        <v>-620181</v>
      </c>
      <c r="L46" s="44">
        <f t="shared" si="6"/>
        <v>-394508</v>
      </c>
      <c r="M46" s="44">
        <f t="shared" si="6"/>
        <v>-360550</v>
      </c>
      <c r="N46" s="44">
        <f t="shared" si="6"/>
        <v>-1375239</v>
      </c>
      <c r="O46" s="44">
        <f t="shared" si="6"/>
        <v>-343319</v>
      </c>
      <c r="P46" s="44">
        <f t="shared" si="6"/>
        <v>-327776</v>
      </c>
      <c r="Q46" s="44">
        <f t="shared" si="6"/>
        <v>-9986</v>
      </c>
      <c r="R46" s="44">
        <f t="shared" si="6"/>
        <v>-681081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-3416260</v>
      </c>
      <c r="X46" s="44">
        <f t="shared" si="6"/>
        <v>-8889867</v>
      </c>
      <c r="Y46" s="44">
        <f t="shared" si="6"/>
        <v>5473607</v>
      </c>
      <c r="Z46" s="45">
        <f>+IF(X46&lt;&gt;0,+(Y46/X46)*100,0)</f>
        <v>-61.57130359768037</v>
      </c>
      <c r="AA46" s="46">
        <f>+AA27-AA45</f>
        <v>-11853165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-200112821</v>
      </c>
      <c r="F6" s="20">
        <v>-202996600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-152247429</v>
      </c>
      <c r="Y6" s="20">
        <v>152247429</v>
      </c>
      <c r="Z6" s="21">
        <v>-100</v>
      </c>
      <c r="AA6" s="22">
        <v>-202996600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-5950272</v>
      </c>
      <c r="F8" s="20">
        <v>-5950272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-4462704</v>
      </c>
      <c r="Y8" s="20">
        <v>4462704</v>
      </c>
      <c r="Z8" s="21">
        <v>-100</v>
      </c>
      <c r="AA8" s="22">
        <v>-5950272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26101673</v>
      </c>
      <c r="F12" s="20">
        <v>30772330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23079249</v>
      </c>
      <c r="Y12" s="24">
        <v>-23079249</v>
      </c>
      <c r="Z12" s="25">
        <v>-100</v>
      </c>
      <c r="AA12" s="26">
        <v>30772330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-179961420</v>
      </c>
      <c r="F14" s="31">
        <f t="shared" si="0"/>
        <v>-178174542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-133630884</v>
      </c>
      <c r="Y14" s="31">
        <f t="shared" si="0"/>
        <v>133630884</v>
      </c>
      <c r="Z14" s="32">
        <f>+IF(X14&lt;&gt;0,+(Y14/X14)*100,0)</f>
        <v>-100</v>
      </c>
      <c r="AA14" s="33">
        <f>SUM(AA6:AA13)</f>
        <v>-178174542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922428083</v>
      </c>
      <c r="D18" s="18"/>
      <c r="E18" s="19">
        <v>75842662</v>
      </c>
      <c r="F18" s="20">
        <v>65055784</v>
      </c>
      <c r="G18" s="24"/>
      <c r="H18" s="24">
        <v>3296320</v>
      </c>
      <c r="I18" s="24">
        <v>7489982</v>
      </c>
      <c r="J18" s="20">
        <v>10786302</v>
      </c>
      <c r="K18" s="24">
        <v>2758097</v>
      </c>
      <c r="L18" s="24">
        <v>2710359</v>
      </c>
      <c r="M18" s="20">
        <v>10896208</v>
      </c>
      <c r="N18" s="24">
        <v>16364664</v>
      </c>
      <c r="O18" s="24"/>
      <c r="P18" s="24">
        <v>8981106</v>
      </c>
      <c r="Q18" s="20">
        <v>1402440</v>
      </c>
      <c r="R18" s="24">
        <v>10383546</v>
      </c>
      <c r="S18" s="24"/>
      <c r="T18" s="20"/>
      <c r="U18" s="24"/>
      <c r="V18" s="24"/>
      <c r="W18" s="24">
        <v>37534512</v>
      </c>
      <c r="X18" s="20">
        <v>48791835</v>
      </c>
      <c r="Y18" s="24">
        <v>-11257323</v>
      </c>
      <c r="Z18" s="25">
        <v>-23.072145165272019</v>
      </c>
      <c r="AA18" s="26">
        <v>65055784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922428083</v>
      </c>
      <c r="D26" s="29">
        <f t="shared" ref="D26:Y26" si="1">SUM(D16:D25)</f>
        <v>0</v>
      </c>
      <c r="E26" s="35">
        <f t="shared" si="1"/>
        <v>75842662</v>
      </c>
      <c r="F26" s="36">
        <f t="shared" si="1"/>
        <v>65055784</v>
      </c>
      <c r="G26" s="36">
        <f t="shared" si="1"/>
        <v>0</v>
      </c>
      <c r="H26" s="36">
        <f t="shared" si="1"/>
        <v>3296320</v>
      </c>
      <c r="I26" s="36">
        <f t="shared" si="1"/>
        <v>7489982</v>
      </c>
      <c r="J26" s="36">
        <f t="shared" si="1"/>
        <v>10786302</v>
      </c>
      <c r="K26" s="36">
        <f t="shared" si="1"/>
        <v>2758097</v>
      </c>
      <c r="L26" s="36">
        <f t="shared" si="1"/>
        <v>2710359</v>
      </c>
      <c r="M26" s="36">
        <f t="shared" si="1"/>
        <v>10896208</v>
      </c>
      <c r="N26" s="36">
        <f t="shared" si="1"/>
        <v>16364664</v>
      </c>
      <c r="O26" s="36">
        <f t="shared" si="1"/>
        <v>0</v>
      </c>
      <c r="P26" s="36">
        <f t="shared" si="1"/>
        <v>8981106</v>
      </c>
      <c r="Q26" s="36">
        <f t="shared" si="1"/>
        <v>1402440</v>
      </c>
      <c r="R26" s="36">
        <f t="shared" si="1"/>
        <v>10383546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37534512</v>
      </c>
      <c r="X26" s="36">
        <f t="shared" si="1"/>
        <v>48791835</v>
      </c>
      <c r="Y26" s="36">
        <f t="shared" si="1"/>
        <v>-11257323</v>
      </c>
      <c r="Z26" s="37">
        <f>+IF(X26&lt;&gt;0,+(Y26/X26)*100,0)</f>
        <v>-23.072145165272019</v>
      </c>
      <c r="AA26" s="38">
        <f>SUM(AA16:AA25)</f>
        <v>65055784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922428083</v>
      </c>
      <c r="D27" s="29">
        <f>+D14+D26</f>
        <v>0</v>
      </c>
      <c r="E27" s="30">
        <f t="shared" si="2"/>
        <v>-104118758</v>
      </c>
      <c r="F27" s="31">
        <f t="shared" si="2"/>
        <v>-113118758</v>
      </c>
      <c r="G27" s="31">
        <f t="shared" si="2"/>
        <v>0</v>
      </c>
      <c r="H27" s="31">
        <f t="shared" si="2"/>
        <v>3296320</v>
      </c>
      <c r="I27" s="31">
        <f t="shared" si="2"/>
        <v>7489982</v>
      </c>
      <c r="J27" s="31">
        <f t="shared" si="2"/>
        <v>10786302</v>
      </c>
      <c r="K27" s="31">
        <f t="shared" si="2"/>
        <v>2758097</v>
      </c>
      <c r="L27" s="31">
        <f t="shared" si="2"/>
        <v>2710359</v>
      </c>
      <c r="M27" s="31">
        <f t="shared" si="2"/>
        <v>10896208</v>
      </c>
      <c r="N27" s="31">
        <f t="shared" si="2"/>
        <v>16364664</v>
      </c>
      <c r="O27" s="31">
        <f t="shared" si="2"/>
        <v>0</v>
      </c>
      <c r="P27" s="31">
        <f t="shared" si="2"/>
        <v>8981106</v>
      </c>
      <c r="Q27" s="31">
        <f t="shared" si="2"/>
        <v>1402440</v>
      </c>
      <c r="R27" s="31">
        <f t="shared" si="2"/>
        <v>10383546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37534512</v>
      </c>
      <c r="X27" s="31">
        <f t="shared" si="2"/>
        <v>-84839049</v>
      </c>
      <c r="Y27" s="31">
        <f t="shared" si="2"/>
        <v>122373561</v>
      </c>
      <c r="Z27" s="32">
        <f>+IF(X27&lt;&gt;0,+(Y27/X27)*100,0)</f>
        <v>-144.24202350500181</v>
      </c>
      <c r="AA27" s="33">
        <f>+AA14+AA26</f>
        <v>-113118758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-13141205</v>
      </c>
      <c r="D33" s="18"/>
      <c r="E33" s="19">
        <v>-45618758</v>
      </c>
      <c r="F33" s="20">
        <v>-45618758</v>
      </c>
      <c r="G33" s="20"/>
      <c r="H33" s="20">
        <v>-4211282</v>
      </c>
      <c r="I33" s="20"/>
      <c r="J33" s="20">
        <v>-4211282</v>
      </c>
      <c r="K33" s="20">
        <v>-429133</v>
      </c>
      <c r="L33" s="20"/>
      <c r="M33" s="20"/>
      <c r="N33" s="20">
        <v>-429133</v>
      </c>
      <c r="O33" s="20"/>
      <c r="P33" s="20"/>
      <c r="Q33" s="20"/>
      <c r="R33" s="20"/>
      <c r="S33" s="20"/>
      <c r="T33" s="20"/>
      <c r="U33" s="20"/>
      <c r="V33" s="20"/>
      <c r="W33" s="20">
        <v>-4640415</v>
      </c>
      <c r="X33" s="20">
        <v>-34214067</v>
      </c>
      <c r="Y33" s="20">
        <v>29573652</v>
      </c>
      <c r="Z33" s="21">
        <v>-86.43711371699834</v>
      </c>
      <c r="AA33" s="22">
        <v>-45618758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-13141205</v>
      </c>
      <c r="D38" s="29">
        <f t="shared" ref="D38:Y38" si="3">SUM(D30:D37)</f>
        <v>0</v>
      </c>
      <c r="E38" s="30">
        <f t="shared" si="3"/>
        <v>-45618758</v>
      </c>
      <c r="F38" s="31">
        <f t="shared" si="3"/>
        <v>-45618758</v>
      </c>
      <c r="G38" s="31">
        <f t="shared" si="3"/>
        <v>0</v>
      </c>
      <c r="H38" s="31">
        <f t="shared" si="3"/>
        <v>-4211282</v>
      </c>
      <c r="I38" s="31">
        <f t="shared" si="3"/>
        <v>0</v>
      </c>
      <c r="J38" s="31">
        <f t="shared" si="3"/>
        <v>-4211282</v>
      </c>
      <c r="K38" s="31">
        <f t="shared" si="3"/>
        <v>-429133</v>
      </c>
      <c r="L38" s="31">
        <f t="shared" si="3"/>
        <v>0</v>
      </c>
      <c r="M38" s="31">
        <f t="shared" si="3"/>
        <v>0</v>
      </c>
      <c r="N38" s="31">
        <f t="shared" si="3"/>
        <v>-429133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-4640415</v>
      </c>
      <c r="X38" s="31">
        <f t="shared" si="3"/>
        <v>-34214067</v>
      </c>
      <c r="Y38" s="31">
        <f t="shared" si="3"/>
        <v>29573652</v>
      </c>
      <c r="Z38" s="32">
        <f>+IF(X38&lt;&gt;0,+(Y38/X38)*100,0)</f>
        <v>-86.43711371699834</v>
      </c>
      <c r="AA38" s="33">
        <f>SUM(AA30:AA37)</f>
        <v>-45618758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-13141205</v>
      </c>
      <c r="D45" s="29">
        <f>+D38+D44</f>
        <v>0</v>
      </c>
      <c r="E45" s="30">
        <f t="shared" si="5"/>
        <v>-45618758</v>
      </c>
      <c r="F45" s="31">
        <f t="shared" si="5"/>
        <v>-45618758</v>
      </c>
      <c r="G45" s="31">
        <f t="shared" si="5"/>
        <v>0</v>
      </c>
      <c r="H45" s="31">
        <f t="shared" si="5"/>
        <v>-4211282</v>
      </c>
      <c r="I45" s="31">
        <f t="shared" si="5"/>
        <v>0</v>
      </c>
      <c r="J45" s="31">
        <f t="shared" si="5"/>
        <v>-4211282</v>
      </c>
      <c r="K45" s="31">
        <f t="shared" si="5"/>
        <v>-429133</v>
      </c>
      <c r="L45" s="31">
        <f t="shared" si="5"/>
        <v>0</v>
      </c>
      <c r="M45" s="31">
        <f t="shared" si="5"/>
        <v>0</v>
      </c>
      <c r="N45" s="31">
        <f t="shared" si="5"/>
        <v>-429133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-4640415</v>
      </c>
      <c r="X45" s="31">
        <f t="shared" si="5"/>
        <v>-34214067</v>
      </c>
      <c r="Y45" s="31">
        <f t="shared" si="5"/>
        <v>29573652</v>
      </c>
      <c r="Z45" s="32">
        <f>+IF(X45&lt;&gt;0,+(Y45/X45)*100,0)</f>
        <v>-86.43711371699834</v>
      </c>
      <c r="AA45" s="33">
        <f>+AA38+AA44</f>
        <v>-45618758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935569288</v>
      </c>
      <c r="D46" s="42">
        <f t="shared" si="6"/>
        <v>0</v>
      </c>
      <c r="E46" s="43">
        <f t="shared" si="6"/>
        <v>-58500000</v>
      </c>
      <c r="F46" s="44">
        <f t="shared" si="6"/>
        <v>-67500000</v>
      </c>
      <c r="G46" s="44">
        <f t="shared" si="6"/>
        <v>0</v>
      </c>
      <c r="H46" s="44">
        <f t="shared" si="6"/>
        <v>7507602</v>
      </c>
      <c r="I46" s="44">
        <f t="shared" si="6"/>
        <v>7489982</v>
      </c>
      <c r="J46" s="44">
        <f t="shared" si="6"/>
        <v>14997584</v>
      </c>
      <c r="K46" s="44">
        <f t="shared" si="6"/>
        <v>3187230</v>
      </c>
      <c r="L46" s="44">
        <f t="shared" si="6"/>
        <v>2710359</v>
      </c>
      <c r="M46" s="44">
        <f t="shared" si="6"/>
        <v>10896208</v>
      </c>
      <c r="N46" s="44">
        <f t="shared" si="6"/>
        <v>16793797</v>
      </c>
      <c r="O46" s="44">
        <f t="shared" si="6"/>
        <v>0</v>
      </c>
      <c r="P46" s="44">
        <f t="shared" si="6"/>
        <v>8981106</v>
      </c>
      <c r="Q46" s="44">
        <f t="shared" si="6"/>
        <v>1402440</v>
      </c>
      <c r="R46" s="44">
        <f t="shared" si="6"/>
        <v>10383546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42174927</v>
      </c>
      <c r="X46" s="44">
        <f t="shared" si="6"/>
        <v>-50624982</v>
      </c>
      <c r="Y46" s="44">
        <f t="shared" si="6"/>
        <v>92799909</v>
      </c>
      <c r="Z46" s="45">
        <f>+IF(X46&lt;&gt;0,+(Y46/X46)*100,0)</f>
        <v>-183.30852739858753</v>
      </c>
      <c r="AA46" s="46">
        <f>+AA27-AA45</f>
        <v>-67500000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-1921671</v>
      </c>
      <c r="D6" s="18"/>
      <c r="E6" s="19">
        <v>42663720</v>
      </c>
      <c r="F6" s="20">
        <v>37878570</v>
      </c>
      <c r="G6" s="20">
        <v>-94883</v>
      </c>
      <c r="H6" s="20"/>
      <c r="I6" s="20">
        <v>-6101</v>
      </c>
      <c r="J6" s="20">
        <v>-100984</v>
      </c>
      <c r="K6" s="20">
        <v>-279000</v>
      </c>
      <c r="L6" s="20">
        <v>-13424</v>
      </c>
      <c r="M6" s="20">
        <v>-38458</v>
      </c>
      <c r="N6" s="20">
        <v>-330882</v>
      </c>
      <c r="O6" s="20"/>
      <c r="P6" s="20"/>
      <c r="Q6" s="20"/>
      <c r="R6" s="20"/>
      <c r="S6" s="20"/>
      <c r="T6" s="20"/>
      <c r="U6" s="20"/>
      <c r="V6" s="20"/>
      <c r="W6" s="20">
        <v>-431866</v>
      </c>
      <c r="X6" s="20">
        <v>28408923</v>
      </c>
      <c r="Y6" s="20">
        <v>-28840789</v>
      </c>
      <c r="Z6" s="21">
        <v>-101.52017730485593</v>
      </c>
      <c r="AA6" s="22">
        <v>37878570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74779881</v>
      </c>
      <c r="D8" s="18"/>
      <c r="E8" s="19">
        <v>-26842400</v>
      </c>
      <c r="F8" s="20">
        <v>-18127064</v>
      </c>
      <c r="G8" s="20">
        <v>2997001</v>
      </c>
      <c r="H8" s="20">
        <v>2984495</v>
      </c>
      <c r="I8" s="20">
        <v>2420436</v>
      </c>
      <c r="J8" s="20">
        <v>8401932</v>
      </c>
      <c r="K8" s="20">
        <v>-400153</v>
      </c>
      <c r="L8" s="20">
        <v>4183811</v>
      </c>
      <c r="M8" s="20">
        <v>3439282</v>
      </c>
      <c r="N8" s="20">
        <v>7222940</v>
      </c>
      <c r="O8" s="20">
        <v>2945454</v>
      </c>
      <c r="P8" s="20">
        <v>909080</v>
      </c>
      <c r="Q8" s="20">
        <v>1973143</v>
      </c>
      <c r="R8" s="20">
        <v>5827677</v>
      </c>
      <c r="S8" s="20"/>
      <c r="T8" s="20"/>
      <c r="U8" s="20"/>
      <c r="V8" s="20"/>
      <c r="W8" s="20">
        <v>21452549</v>
      </c>
      <c r="X8" s="20">
        <v>-13595301</v>
      </c>
      <c r="Y8" s="20">
        <v>35047850</v>
      </c>
      <c r="Z8" s="21">
        <v>-257.79385097836376</v>
      </c>
      <c r="AA8" s="22">
        <v>-18127064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347975</v>
      </c>
      <c r="D11" s="18"/>
      <c r="E11" s="19">
        <v>100000</v>
      </c>
      <c r="F11" s="20">
        <v>200000</v>
      </c>
      <c r="G11" s="20"/>
      <c r="H11" s="20">
        <v>214186</v>
      </c>
      <c r="I11" s="20"/>
      <c r="J11" s="20">
        <v>214186</v>
      </c>
      <c r="K11" s="20">
        <v>87000</v>
      </c>
      <c r="L11" s="20">
        <v>16115</v>
      </c>
      <c r="M11" s="20">
        <v>23460</v>
      </c>
      <c r="N11" s="20">
        <v>126575</v>
      </c>
      <c r="O11" s="20">
        <v>-3461</v>
      </c>
      <c r="P11" s="20"/>
      <c r="Q11" s="20"/>
      <c r="R11" s="20">
        <v>-3461</v>
      </c>
      <c r="S11" s="20"/>
      <c r="T11" s="20"/>
      <c r="U11" s="20"/>
      <c r="V11" s="20"/>
      <c r="W11" s="20">
        <v>337300</v>
      </c>
      <c r="X11" s="20">
        <v>174997</v>
      </c>
      <c r="Y11" s="20">
        <v>162303</v>
      </c>
      <c r="Z11" s="21">
        <v>92.746161362766216</v>
      </c>
      <c r="AA11" s="22">
        <v>200000</v>
      </c>
    </row>
    <row r="12" spans="1:27" x14ac:dyDescent="0.25">
      <c r="A12" s="23" t="s">
        <v>41</v>
      </c>
      <c r="B12" s="17" t="s">
        <v>33</v>
      </c>
      <c r="C12" s="18">
        <v>69527</v>
      </c>
      <c r="D12" s="18"/>
      <c r="E12" s="19"/>
      <c r="F12" s="20"/>
      <c r="G12" s="24">
        <v>833</v>
      </c>
      <c r="H12" s="24"/>
      <c r="I12" s="24">
        <v>796</v>
      </c>
      <c r="J12" s="20">
        <v>1629</v>
      </c>
      <c r="K12" s="24"/>
      <c r="L12" s="24">
        <v>1350</v>
      </c>
      <c r="M12" s="20">
        <v>1956</v>
      </c>
      <c r="N12" s="24">
        <v>3306</v>
      </c>
      <c r="O12" s="24"/>
      <c r="P12" s="24"/>
      <c r="Q12" s="20"/>
      <c r="R12" s="24"/>
      <c r="S12" s="24"/>
      <c r="T12" s="20"/>
      <c r="U12" s="24"/>
      <c r="V12" s="24"/>
      <c r="W12" s="24">
        <v>4935</v>
      </c>
      <c r="X12" s="20"/>
      <c r="Y12" s="24">
        <v>4935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73275712</v>
      </c>
      <c r="D14" s="29">
        <f>SUM(D6:D13)</f>
        <v>0</v>
      </c>
      <c r="E14" s="30">
        <f t="shared" si="0"/>
        <v>15921320</v>
      </c>
      <c r="F14" s="31">
        <f t="shared" si="0"/>
        <v>19951506</v>
      </c>
      <c r="G14" s="31">
        <f t="shared" si="0"/>
        <v>2902951</v>
      </c>
      <c r="H14" s="31">
        <f t="shared" si="0"/>
        <v>3198681</v>
      </c>
      <c r="I14" s="31">
        <f t="shared" si="0"/>
        <v>2415131</v>
      </c>
      <c r="J14" s="31">
        <f t="shared" si="0"/>
        <v>8516763</v>
      </c>
      <c r="K14" s="31">
        <f t="shared" si="0"/>
        <v>-592153</v>
      </c>
      <c r="L14" s="31">
        <f t="shared" si="0"/>
        <v>4187852</v>
      </c>
      <c r="M14" s="31">
        <f t="shared" si="0"/>
        <v>3426240</v>
      </c>
      <c r="N14" s="31">
        <f t="shared" si="0"/>
        <v>7021939</v>
      </c>
      <c r="O14" s="31">
        <f t="shared" si="0"/>
        <v>2941993</v>
      </c>
      <c r="P14" s="31">
        <f t="shared" si="0"/>
        <v>909080</v>
      </c>
      <c r="Q14" s="31">
        <f t="shared" si="0"/>
        <v>1973143</v>
      </c>
      <c r="R14" s="31">
        <f t="shared" si="0"/>
        <v>5824216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21362918</v>
      </c>
      <c r="X14" s="31">
        <f t="shared" si="0"/>
        <v>14988619</v>
      </c>
      <c r="Y14" s="31">
        <f t="shared" si="0"/>
        <v>6374299</v>
      </c>
      <c r="Z14" s="32">
        <f>+IF(X14&lt;&gt;0,+(Y14/X14)*100,0)</f>
        <v>42.527593769646153</v>
      </c>
      <c r="AA14" s="33">
        <f>SUM(AA6:AA13)</f>
        <v>19951506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73275712</v>
      </c>
      <c r="D27" s="29">
        <f>+D14+D26</f>
        <v>0</v>
      </c>
      <c r="E27" s="30">
        <f t="shared" si="2"/>
        <v>15921320</v>
      </c>
      <c r="F27" s="31">
        <f t="shared" si="2"/>
        <v>19951506</v>
      </c>
      <c r="G27" s="31">
        <f t="shared" si="2"/>
        <v>2902951</v>
      </c>
      <c r="H27" s="31">
        <f t="shared" si="2"/>
        <v>3198681</v>
      </c>
      <c r="I27" s="31">
        <f t="shared" si="2"/>
        <v>2415131</v>
      </c>
      <c r="J27" s="31">
        <f t="shared" si="2"/>
        <v>8516763</v>
      </c>
      <c r="K27" s="31">
        <f t="shared" si="2"/>
        <v>-592153</v>
      </c>
      <c r="L27" s="31">
        <f t="shared" si="2"/>
        <v>4187852</v>
      </c>
      <c r="M27" s="31">
        <f t="shared" si="2"/>
        <v>3426240</v>
      </c>
      <c r="N27" s="31">
        <f t="shared" si="2"/>
        <v>7021939</v>
      </c>
      <c r="O27" s="31">
        <f t="shared" si="2"/>
        <v>2941993</v>
      </c>
      <c r="P27" s="31">
        <f t="shared" si="2"/>
        <v>909080</v>
      </c>
      <c r="Q27" s="31">
        <f t="shared" si="2"/>
        <v>1973143</v>
      </c>
      <c r="R27" s="31">
        <f t="shared" si="2"/>
        <v>5824216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21362918</v>
      </c>
      <c r="X27" s="31">
        <f t="shared" si="2"/>
        <v>14988619</v>
      </c>
      <c r="Y27" s="31">
        <f t="shared" si="2"/>
        <v>6374299</v>
      </c>
      <c r="Z27" s="32">
        <f>+IF(X27&lt;&gt;0,+(Y27/X27)*100,0)</f>
        <v>42.527593769646153</v>
      </c>
      <c r="AA27" s="33">
        <f>+AA14+AA26</f>
        <v>19951506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1399740</v>
      </c>
      <c r="D33" s="18"/>
      <c r="E33" s="19">
        <v>11609269</v>
      </c>
      <c r="F33" s="20">
        <v>11501269</v>
      </c>
      <c r="G33" s="20">
        <v>-94883</v>
      </c>
      <c r="H33" s="20">
        <v>6101</v>
      </c>
      <c r="I33" s="20">
        <v>-6101</v>
      </c>
      <c r="J33" s="20">
        <v>-94883</v>
      </c>
      <c r="K33" s="20"/>
      <c r="L33" s="20">
        <v>14997</v>
      </c>
      <c r="M33" s="20">
        <v>-14998</v>
      </c>
      <c r="N33" s="20">
        <v>-1</v>
      </c>
      <c r="O33" s="20"/>
      <c r="P33" s="20"/>
      <c r="Q33" s="20"/>
      <c r="R33" s="20"/>
      <c r="S33" s="20"/>
      <c r="T33" s="20"/>
      <c r="U33" s="20"/>
      <c r="V33" s="20"/>
      <c r="W33" s="20">
        <v>-94884</v>
      </c>
      <c r="X33" s="20">
        <v>8688391</v>
      </c>
      <c r="Y33" s="20">
        <v>-8783275</v>
      </c>
      <c r="Z33" s="21">
        <v>-101.09207792328867</v>
      </c>
      <c r="AA33" s="22">
        <v>11501269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1399740</v>
      </c>
      <c r="D38" s="29">
        <f t="shared" ref="D38:Y38" si="3">SUM(D30:D37)</f>
        <v>0</v>
      </c>
      <c r="E38" s="30">
        <f t="shared" si="3"/>
        <v>11609269</v>
      </c>
      <c r="F38" s="31">
        <f t="shared" si="3"/>
        <v>11501269</v>
      </c>
      <c r="G38" s="31">
        <f t="shared" si="3"/>
        <v>-94883</v>
      </c>
      <c r="H38" s="31">
        <f t="shared" si="3"/>
        <v>6101</v>
      </c>
      <c r="I38" s="31">
        <f t="shared" si="3"/>
        <v>-6101</v>
      </c>
      <c r="J38" s="31">
        <f t="shared" si="3"/>
        <v>-94883</v>
      </c>
      <c r="K38" s="31">
        <f t="shared" si="3"/>
        <v>0</v>
      </c>
      <c r="L38" s="31">
        <f t="shared" si="3"/>
        <v>14997</v>
      </c>
      <c r="M38" s="31">
        <f t="shared" si="3"/>
        <v>-14998</v>
      </c>
      <c r="N38" s="31">
        <f t="shared" si="3"/>
        <v>-1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-94884</v>
      </c>
      <c r="X38" s="31">
        <f t="shared" si="3"/>
        <v>8688391</v>
      </c>
      <c r="Y38" s="31">
        <f t="shared" si="3"/>
        <v>-8783275</v>
      </c>
      <c r="Z38" s="32">
        <f>+IF(X38&lt;&gt;0,+(Y38/X38)*100,0)</f>
        <v>-101.09207792328867</v>
      </c>
      <c r="AA38" s="33">
        <f>SUM(AA30:AA37)</f>
        <v>11501269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1399740</v>
      </c>
      <c r="D45" s="29">
        <f>+D38+D44</f>
        <v>0</v>
      </c>
      <c r="E45" s="30">
        <f t="shared" si="5"/>
        <v>11609269</v>
      </c>
      <c r="F45" s="31">
        <f t="shared" si="5"/>
        <v>11501269</v>
      </c>
      <c r="G45" s="31">
        <f t="shared" si="5"/>
        <v>-94883</v>
      </c>
      <c r="H45" s="31">
        <f t="shared" si="5"/>
        <v>6101</v>
      </c>
      <c r="I45" s="31">
        <f t="shared" si="5"/>
        <v>-6101</v>
      </c>
      <c r="J45" s="31">
        <f t="shared" si="5"/>
        <v>-94883</v>
      </c>
      <c r="K45" s="31">
        <f t="shared" si="5"/>
        <v>0</v>
      </c>
      <c r="L45" s="31">
        <f t="shared" si="5"/>
        <v>14997</v>
      </c>
      <c r="M45" s="31">
        <f t="shared" si="5"/>
        <v>-14998</v>
      </c>
      <c r="N45" s="31">
        <f t="shared" si="5"/>
        <v>-1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-94884</v>
      </c>
      <c r="X45" s="31">
        <f t="shared" si="5"/>
        <v>8688391</v>
      </c>
      <c r="Y45" s="31">
        <f t="shared" si="5"/>
        <v>-8783275</v>
      </c>
      <c r="Z45" s="32">
        <f>+IF(X45&lt;&gt;0,+(Y45/X45)*100,0)</f>
        <v>-101.09207792328867</v>
      </c>
      <c r="AA45" s="33">
        <f>+AA38+AA44</f>
        <v>11501269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71875972</v>
      </c>
      <c r="D46" s="42">
        <f t="shared" si="6"/>
        <v>0</v>
      </c>
      <c r="E46" s="43">
        <f t="shared" si="6"/>
        <v>4312051</v>
      </c>
      <c r="F46" s="44">
        <f t="shared" si="6"/>
        <v>8450237</v>
      </c>
      <c r="G46" s="44">
        <f t="shared" si="6"/>
        <v>2997834</v>
      </c>
      <c r="H46" s="44">
        <f t="shared" si="6"/>
        <v>3192580</v>
      </c>
      <c r="I46" s="44">
        <f t="shared" si="6"/>
        <v>2421232</v>
      </c>
      <c r="J46" s="44">
        <f t="shared" si="6"/>
        <v>8611646</v>
      </c>
      <c r="K46" s="44">
        <f t="shared" si="6"/>
        <v>-592153</v>
      </c>
      <c r="L46" s="44">
        <f t="shared" si="6"/>
        <v>4172855</v>
      </c>
      <c r="M46" s="44">
        <f t="shared" si="6"/>
        <v>3441238</v>
      </c>
      <c r="N46" s="44">
        <f t="shared" si="6"/>
        <v>7021940</v>
      </c>
      <c r="O46" s="44">
        <f t="shared" si="6"/>
        <v>2941993</v>
      </c>
      <c r="P46" s="44">
        <f t="shared" si="6"/>
        <v>909080</v>
      </c>
      <c r="Q46" s="44">
        <f t="shared" si="6"/>
        <v>1973143</v>
      </c>
      <c r="R46" s="44">
        <f t="shared" si="6"/>
        <v>5824216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21457802</v>
      </c>
      <c r="X46" s="44">
        <f t="shared" si="6"/>
        <v>6300228</v>
      </c>
      <c r="Y46" s="44">
        <f t="shared" si="6"/>
        <v>15157574</v>
      </c>
      <c r="Z46" s="45">
        <f>+IF(X46&lt;&gt;0,+(Y46/X46)*100,0)</f>
        <v>240.58770571477731</v>
      </c>
      <c r="AA46" s="46">
        <f>+AA27-AA45</f>
        <v>8450237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-33712875</v>
      </c>
      <c r="D48" s="18"/>
      <c r="E48" s="19"/>
      <c r="F48" s="20"/>
      <c r="G48" s="20"/>
      <c r="H48" s="20">
        <v>-26720155</v>
      </c>
      <c r="I48" s="20"/>
      <c r="J48" s="20">
        <v>-26720155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-26720155</v>
      </c>
      <c r="X48" s="20"/>
      <c r="Y48" s="20">
        <v>-26720155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-33712875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-26720155</v>
      </c>
      <c r="I51" s="52">
        <f t="shared" si="7"/>
        <v>0</v>
      </c>
      <c r="J51" s="52">
        <f t="shared" si="7"/>
        <v>-26720155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-26720155</v>
      </c>
      <c r="X51" s="52">
        <f t="shared" si="7"/>
        <v>0</v>
      </c>
      <c r="Y51" s="52">
        <f t="shared" si="7"/>
        <v>-26720155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>
        <v>484726</v>
      </c>
      <c r="L6" s="20"/>
      <c r="M6" s="20">
        <v>197548</v>
      </c>
      <c r="N6" s="20">
        <v>682274</v>
      </c>
      <c r="O6" s="20">
        <v>308733</v>
      </c>
      <c r="P6" s="20">
        <v>312411</v>
      </c>
      <c r="Q6" s="20">
        <v>442152</v>
      </c>
      <c r="R6" s="20">
        <v>1063296</v>
      </c>
      <c r="S6" s="20"/>
      <c r="T6" s="20"/>
      <c r="U6" s="20"/>
      <c r="V6" s="20"/>
      <c r="W6" s="20">
        <v>2011855</v>
      </c>
      <c r="X6" s="20">
        <v>-1085970</v>
      </c>
      <c r="Y6" s="20">
        <v>3097825</v>
      </c>
      <c r="Z6" s="21">
        <v>-285.25880088768565</v>
      </c>
      <c r="AA6" s="22">
        <v>3713145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-25105006</v>
      </c>
      <c r="D8" s="18"/>
      <c r="E8" s="19">
        <v>5492592</v>
      </c>
      <c r="F8" s="20">
        <v>5492592</v>
      </c>
      <c r="G8" s="20"/>
      <c r="H8" s="20"/>
      <c r="I8" s="20">
        <v>1878083</v>
      </c>
      <c r="J8" s="20">
        <v>1878083</v>
      </c>
      <c r="K8" s="20">
        <v>1603378</v>
      </c>
      <c r="L8" s="20"/>
      <c r="M8" s="20">
        <v>1875176</v>
      </c>
      <c r="N8" s="20">
        <v>3478554</v>
      </c>
      <c r="O8" s="20">
        <v>1657523</v>
      </c>
      <c r="P8" s="20">
        <v>1610365</v>
      </c>
      <c r="Q8" s="20">
        <v>-54597161</v>
      </c>
      <c r="R8" s="20">
        <v>-51329273</v>
      </c>
      <c r="S8" s="20"/>
      <c r="T8" s="20"/>
      <c r="U8" s="20"/>
      <c r="V8" s="20"/>
      <c r="W8" s="20">
        <v>-45972636</v>
      </c>
      <c r="X8" s="20">
        <v>7135856</v>
      </c>
      <c r="Y8" s="20">
        <v>-53108492</v>
      </c>
      <c r="Z8" s="21">
        <v>-744.24837048281245</v>
      </c>
      <c r="AA8" s="22">
        <v>5492592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368915</v>
      </c>
      <c r="D12" s="18"/>
      <c r="E12" s="19">
        <v>-326390</v>
      </c>
      <c r="F12" s="20">
        <v>-326390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-326390</v>
      </c>
      <c r="Y12" s="24">
        <v>326390</v>
      </c>
      <c r="Z12" s="25">
        <v>-100</v>
      </c>
      <c r="AA12" s="26">
        <v>-326390</v>
      </c>
    </row>
    <row r="13" spans="1:27" x14ac:dyDescent="0.25">
      <c r="A13" s="23" t="s">
        <v>42</v>
      </c>
      <c r="B13" s="17" t="s">
        <v>33</v>
      </c>
      <c r="C13" s="18">
        <v>-3632</v>
      </c>
      <c r="D13" s="18"/>
      <c r="E13" s="19">
        <v>3632</v>
      </c>
      <c r="F13" s="20">
        <v>3632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3632</v>
      </c>
      <c r="Y13" s="20">
        <v>-3632</v>
      </c>
      <c r="Z13" s="21">
        <v>-100</v>
      </c>
      <c r="AA13" s="22">
        <v>3632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-6365405</v>
      </c>
      <c r="D14" s="29">
        <f>SUM(D6:D13)</f>
        <v>0</v>
      </c>
      <c r="E14" s="30">
        <f t="shared" si="0"/>
        <v>8882979</v>
      </c>
      <c r="F14" s="31">
        <f t="shared" si="0"/>
        <v>8882979</v>
      </c>
      <c r="G14" s="31">
        <f t="shared" si="0"/>
        <v>0</v>
      </c>
      <c r="H14" s="31">
        <f t="shared" si="0"/>
        <v>0</v>
      </c>
      <c r="I14" s="31">
        <f t="shared" si="0"/>
        <v>2144368</v>
      </c>
      <c r="J14" s="31">
        <f t="shared" si="0"/>
        <v>2144368</v>
      </c>
      <c r="K14" s="31">
        <f t="shared" si="0"/>
        <v>2088104</v>
      </c>
      <c r="L14" s="31">
        <f t="shared" si="0"/>
        <v>0</v>
      </c>
      <c r="M14" s="31">
        <f t="shared" si="0"/>
        <v>2072724</v>
      </c>
      <c r="N14" s="31">
        <f t="shared" si="0"/>
        <v>4160828</v>
      </c>
      <c r="O14" s="31">
        <f t="shared" si="0"/>
        <v>1966256</v>
      </c>
      <c r="P14" s="31">
        <f t="shared" si="0"/>
        <v>1922776</v>
      </c>
      <c r="Q14" s="31">
        <f t="shared" si="0"/>
        <v>-54155009</v>
      </c>
      <c r="R14" s="31">
        <f t="shared" si="0"/>
        <v>-50265977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-43960781</v>
      </c>
      <c r="X14" s="31">
        <f t="shared" si="0"/>
        <v>5727128</v>
      </c>
      <c r="Y14" s="31">
        <f t="shared" si="0"/>
        <v>-49687909</v>
      </c>
      <c r="Z14" s="32">
        <f>+IF(X14&lt;&gt;0,+(Y14/X14)*100,0)</f>
        <v>-867.58858890529427</v>
      </c>
      <c r="AA14" s="33">
        <f>SUM(AA6:AA13)</f>
        <v>8882979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-6365405</v>
      </c>
      <c r="D27" s="29">
        <f>+D14+D26</f>
        <v>0</v>
      </c>
      <c r="E27" s="30">
        <f t="shared" si="2"/>
        <v>8882979</v>
      </c>
      <c r="F27" s="31">
        <f t="shared" si="2"/>
        <v>8882979</v>
      </c>
      <c r="G27" s="31">
        <f t="shared" si="2"/>
        <v>0</v>
      </c>
      <c r="H27" s="31">
        <f t="shared" si="2"/>
        <v>0</v>
      </c>
      <c r="I27" s="31">
        <f t="shared" si="2"/>
        <v>2144368</v>
      </c>
      <c r="J27" s="31">
        <f t="shared" si="2"/>
        <v>2144368</v>
      </c>
      <c r="K27" s="31">
        <f t="shared" si="2"/>
        <v>2088104</v>
      </c>
      <c r="L27" s="31">
        <f t="shared" si="2"/>
        <v>0</v>
      </c>
      <c r="M27" s="31">
        <f t="shared" si="2"/>
        <v>2072724</v>
      </c>
      <c r="N27" s="31">
        <f t="shared" si="2"/>
        <v>4160828</v>
      </c>
      <c r="O27" s="31">
        <f t="shared" si="2"/>
        <v>1966256</v>
      </c>
      <c r="P27" s="31">
        <f t="shared" si="2"/>
        <v>1922776</v>
      </c>
      <c r="Q27" s="31">
        <f t="shared" si="2"/>
        <v>-54155009</v>
      </c>
      <c r="R27" s="31">
        <f t="shared" si="2"/>
        <v>-50265977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-43960781</v>
      </c>
      <c r="X27" s="31">
        <f t="shared" si="2"/>
        <v>5727128</v>
      </c>
      <c r="Y27" s="31">
        <f t="shared" si="2"/>
        <v>-49687909</v>
      </c>
      <c r="Z27" s="32">
        <f>+IF(X27&lt;&gt;0,+(Y27/X27)*100,0)</f>
        <v>-867.58858890529427</v>
      </c>
      <c r="AA27" s="33">
        <f>+AA14+AA26</f>
        <v>8882979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-14165</v>
      </c>
      <c r="D32" s="18"/>
      <c r="E32" s="19">
        <v>13865</v>
      </c>
      <c r="F32" s="20">
        <v>13865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-1874</v>
      </c>
      <c r="R32" s="20">
        <v>-1874</v>
      </c>
      <c r="S32" s="20"/>
      <c r="T32" s="20"/>
      <c r="U32" s="20"/>
      <c r="V32" s="20"/>
      <c r="W32" s="20">
        <v>-1874</v>
      </c>
      <c r="X32" s="20">
        <v>13865</v>
      </c>
      <c r="Y32" s="20">
        <v>-15739</v>
      </c>
      <c r="Z32" s="21">
        <v>-113.51604760187524</v>
      </c>
      <c r="AA32" s="22">
        <v>13865</v>
      </c>
    </row>
    <row r="33" spans="1:27" x14ac:dyDescent="0.25">
      <c r="A33" s="23" t="s">
        <v>61</v>
      </c>
      <c r="B33" s="17" t="s">
        <v>33</v>
      </c>
      <c r="C33" s="18">
        <v>2837080</v>
      </c>
      <c r="D33" s="18"/>
      <c r="E33" s="19">
        <v>-98794</v>
      </c>
      <c r="F33" s="20">
        <v>-98794</v>
      </c>
      <c r="G33" s="20"/>
      <c r="H33" s="20"/>
      <c r="I33" s="20">
        <v>209439</v>
      </c>
      <c r="J33" s="20">
        <v>209439</v>
      </c>
      <c r="K33" s="20">
        <v>241784</v>
      </c>
      <c r="L33" s="20"/>
      <c r="M33" s="20">
        <v>198253</v>
      </c>
      <c r="N33" s="20">
        <v>440037</v>
      </c>
      <c r="O33" s="20">
        <v>91358</v>
      </c>
      <c r="P33" s="20">
        <v>-29389</v>
      </c>
      <c r="Q33" s="20">
        <v>-88007</v>
      </c>
      <c r="R33" s="20">
        <v>-26038</v>
      </c>
      <c r="S33" s="20"/>
      <c r="T33" s="20"/>
      <c r="U33" s="20"/>
      <c r="V33" s="20"/>
      <c r="W33" s="20">
        <v>623438</v>
      </c>
      <c r="X33" s="20">
        <v>-2403241</v>
      </c>
      <c r="Y33" s="20">
        <v>3026679</v>
      </c>
      <c r="Z33" s="21">
        <v>-125.94155142992318</v>
      </c>
      <c r="AA33" s="22">
        <v>-98794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3022649</v>
      </c>
      <c r="D36" s="18"/>
      <c r="E36" s="19">
        <v>-2598456</v>
      </c>
      <c r="F36" s="20">
        <v>-2598456</v>
      </c>
      <c r="G36" s="20"/>
      <c r="H36" s="20"/>
      <c r="I36" s="20">
        <v>19013</v>
      </c>
      <c r="J36" s="20">
        <v>19013</v>
      </c>
      <c r="K36" s="20">
        <v>50669</v>
      </c>
      <c r="L36" s="20"/>
      <c r="M36" s="20">
        <v>28057</v>
      </c>
      <c r="N36" s="20">
        <v>78726</v>
      </c>
      <c r="O36" s="20">
        <v>36443</v>
      </c>
      <c r="P36" s="20">
        <v>44139</v>
      </c>
      <c r="Q36" s="20">
        <v>63360</v>
      </c>
      <c r="R36" s="20">
        <v>143942</v>
      </c>
      <c r="S36" s="20"/>
      <c r="T36" s="20"/>
      <c r="U36" s="20"/>
      <c r="V36" s="20"/>
      <c r="W36" s="20">
        <v>241681</v>
      </c>
      <c r="X36" s="20">
        <v>-2598456</v>
      </c>
      <c r="Y36" s="20">
        <v>2840137</v>
      </c>
      <c r="Z36" s="21">
        <v>-109.3009464081747</v>
      </c>
      <c r="AA36" s="22">
        <v>-2598456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5845564</v>
      </c>
      <c r="D38" s="29">
        <f t="shared" ref="D38:Y38" si="3">SUM(D30:D37)</f>
        <v>0</v>
      </c>
      <c r="E38" s="30">
        <f t="shared" si="3"/>
        <v>-2683385</v>
      </c>
      <c r="F38" s="31">
        <f t="shared" si="3"/>
        <v>-2683385</v>
      </c>
      <c r="G38" s="31">
        <f t="shared" si="3"/>
        <v>0</v>
      </c>
      <c r="H38" s="31">
        <f t="shared" si="3"/>
        <v>0</v>
      </c>
      <c r="I38" s="31">
        <f t="shared" si="3"/>
        <v>228452</v>
      </c>
      <c r="J38" s="31">
        <f t="shared" si="3"/>
        <v>228452</v>
      </c>
      <c r="K38" s="31">
        <f t="shared" si="3"/>
        <v>292453</v>
      </c>
      <c r="L38" s="31">
        <f t="shared" si="3"/>
        <v>0</v>
      </c>
      <c r="M38" s="31">
        <f t="shared" si="3"/>
        <v>226310</v>
      </c>
      <c r="N38" s="31">
        <f t="shared" si="3"/>
        <v>518763</v>
      </c>
      <c r="O38" s="31">
        <f t="shared" si="3"/>
        <v>127801</v>
      </c>
      <c r="P38" s="31">
        <f t="shared" si="3"/>
        <v>14750</v>
      </c>
      <c r="Q38" s="31">
        <f t="shared" si="3"/>
        <v>-26521</v>
      </c>
      <c r="R38" s="31">
        <f t="shared" si="3"/>
        <v>116030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863245</v>
      </c>
      <c r="X38" s="31">
        <f t="shared" si="3"/>
        <v>-4987832</v>
      </c>
      <c r="Y38" s="31">
        <f t="shared" si="3"/>
        <v>5851077</v>
      </c>
      <c r="Z38" s="32">
        <f>+IF(X38&lt;&gt;0,+(Y38/X38)*100,0)</f>
        <v>-117.3070183598806</v>
      </c>
      <c r="AA38" s="33">
        <f>SUM(AA30:AA37)</f>
        <v>-2683385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5845564</v>
      </c>
      <c r="D45" s="29">
        <f>+D38+D44</f>
        <v>0</v>
      </c>
      <c r="E45" s="30">
        <f t="shared" si="5"/>
        <v>-2683385</v>
      </c>
      <c r="F45" s="31">
        <f t="shared" si="5"/>
        <v>-2683385</v>
      </c>
      <c r="G45" s="31">
        <f t="shared" si="5"/>
        <v>0</v>
      </c>
      <c r="H45" s="31">
        <f t="shared" si="5"/>
        <v>0</v>
      </c>
      <c r="I45" s="31">
        <f t="shared" si="5"/>
        <v>228452</v>
      </c>
      <c r="J45" s="31">
        <f t="shared" si="5"/>
        <v>228452</v>
      </c>
      <c r="K45" s="31">
        <f t="shared" si="5"/>
        <v>292453</v>
      </c>
      <c r="L45" s="31">
        <f t="shared" si="5"/>
        <v>0</v>
      </c>
      <c r="M45" s="31">
        <f t="shared" si="5"/>
        <v>226310</v>
      </c>
      <c r="N45" s="31">
        <f t="shared" si="5"/>
        <v>518763</v>
      </c>
      <c r="O45" s="31">
        <f t="shared" si="5"/>
        <v>127801</v>
      </c>
      <c r="P45" s="31">
        <f t="shared" si="5"/>
        <v>14750</v>
      </c>
      <c r="Q45" s="31">
        <f t="shared" si="5"/>
        <v>-26521</v>
      </c>
      <c r="R45" s="31">
        <f t="shared" si="5"/>
        <v>116030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863245</v>
      </c>
      <c r="X45" s="31">
        <f t="shared" si="5"/>
        <v>-4987832</v>
      </c>
      <c r="Y45" s="31">
        <f t="shared" si="5"/>
        <v>5851077</v>
      </c>
      <c r="Z45" s="32">
        <f>+IF(X45&lt;&gt;0,+(Y45/X45)*100,0)</f>
        <v>-117.3070183598806</v>
      </c>
      <c r="AA45" s="33">
        <f>+AA38+AA44</f>
        <v>-2683385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-12210969</v>
      </c>
      <c r="D46" s="42">
        <f t="shared" si="6"/>
        <v>0</v>
      </c>
      <c r="E46" s="43">
        <f t="shared" si="6"/>
        <v>11566364</v>
      </c>
      <c r="F46" s="44">
        <f t="shared" si="6"/>
        <v>11566364</v>
      </c>
      <c r="G46" s="44">
        <f t="shared" si="6"/>
        <v>0</v>
      </c>
      <c r="H46" s="44">
        <f t="shared" si="6"/>
        <v>0</v>
      </c>
      <c r="I46" s="44">
        <f t="shared" si="6"/>
        <v>1915916</v>
      </c>
      <c r="J46" s="44">
        <f t="shared" si="6"/>
        <v>1915916</v>
      </c>
      <c r="K46" s="44">
        <f t="shared" si="6"/>
        <v>1795651</v>
      </c>
      <c r="L46" s="44">
        <f t="shared" si="6"/>
        <v>0</v>
      </c>
      <c r="M46" s="44">
        <f t="shared" si="6"/>
        <v>1846414</v>
      </c>
      <c r="N46" s="44">
        <f t="shared" si="6"/>
        <v>3642065</v>
      </c>
      <c r="O46" s="44">
        <f t="shared" si="6"/>
        <v>1838455</v>
      </c>
      <c r="P46" s="44">
        <f t="shared" si="6"/>
        <v>1908026</v>
      </c>
      <c r="Q46" s="44">
        <f t="shared" si="6"/>
        <v>-54128488</v>
      </c>
      <c r="R46" s="44">
        <f t="shared" si="6"/>
        <v>-50382007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-44824026</v>
      </c>
      <c r="X46" s="44">
        <f t="shared" si="6"/>
        <v>10714960</v>
      </c>
      <c r="Y46" s="44">
        <f t="shared" si="6"/>
        <v>-55538986</v>
      </c>
      <c r="Z46" s="45">
        <f>+IF(X46&lt;&gt;0,+(Y46/X46)*100,0)</f>
        <v>-518.3312490200617</v>
      </c>
      <c r="AA46" s="46">
        <f>+AA27-AA45</f>
        <v>11566364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-16670452</v>
      </c>
      <c r="D48" s="18"/>
      <c r="E48" s="19">
        <v>4107248</v>
      </c>
      <c r="F48" s="20">
        <v>4107248</v>
      </c>
      <c r="G48" s="20"/>
      <c r="H48" s="20"/>
      <c r="I48" s="20"/>
      <c r="J48" s="20"/>
      <c r="K48" s="20">
        <v>1080056</v>
      </c>
      <c r="L48" s="20"/>
      <c r="M48" s="20">
        <v>-1139667</v>
      </c>
      <c r="N48" s="20">
        <v>-59611</v>
      </c>
      <c r="O48" s="20">
        <v>1864512</v>
      </c>
      <c r="P48" s="20">
        <v>1932915</v>
      </c>
      <c r="Q48" s="20">
        <v>-55128440</v>
      </c>
      <c r="R48" s="20">
        <v>-51331013</v>
      </c>
      <c r="S48" s="20"/>
      <c r="T48" s="20"/>
      <c r="U48" s="20"/>
      <c r="V48" s="20"/>
      <c r="W48" s="20">
        <v>-51390624</v>
      </c>
      <c r="X48" s="20">
        <v>3255844</v>
      </c>
      <c r="Y48" s="20">
        <v>-54646468</v>
      </c>
      <c r="Z48" s="47">
        <v>-1678.4117420859232</v>
      </c>
      <c r="AA48" s="22">
        <v>4107248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-16670452</v>
      </c>
      <c r="D51" s="50">
        <f t="shared" ref="D51:Y51" si="7">SUM(D48:D50)</f>
        <v>0</v>
      </c>
      <c r="E51" s="51">
        <f t="shared" si="7"/>
        <v>4107248</v>
      </c>
      <c r="F51" s="52">
        <f t="shared" si="7"/>
        <v>4107248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1080056</v>
      </c>
      <c r="L51" s="52">
        <f t="shared" si="7"/>
        <v>0</v>
      </c>
      <c r="M51" s="52">
        <f t="shared" si="7"/>
        <v>-1139667</v>
      </c>
      <c r="N51" s="52">
        <f t="shared" si="7"/>
        <v>-59611</v>
      </c>
      <c r="O51" s="52">
        <f t="shared" si="7"/>
        <v>1864512</v>
      </c>
      <c r="P51" s="52">
        <f t="shared" si="7"/>
        <v>1932915</v>
      </c>
      <c r="Q51" s="52">
        <f t="shared" si="7"/>
        <v>-55128440</v>
      </c>
      <c r="R51" s="52">
        <f t="shared" si="7"/>
        <v>-51331013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-51390624</v>
      </c>
      <c r="X51" s="52">
        <f t="shared" si="7"/>
        <v>3255844</v>
      </c>
      <c r="Y51" s="52">
        <f t="shared" si="7"/>
        <v>-54646468</v>
      </c>
      <c r="Z51" s="53">
        <f>+IF(X51&lt;&gt;0,+(Y51/X51)*100,0)</f>
        <v>-1678.4117420859232</v>
      </c>
      <c r="AA51" s="54">
        <f>SUM(AA48:AA50)</f>
        <v>4107248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>
        <v>-4146808</v>
      </c>
      <c r="L6" s="20">
        <v>233953</v>
      </c>
      <c r="M6" s="20">
        <v>-2620914</v>
      </c>
      <c r="N6" s="20">
        <v>-6533769</v>
      </c>
      <c r="O6" s="20">
        <v>156558</v>
      </c>
      <c r="P6" s="20">
        <v>188941</v>
      </c>
      <c r="Q6" s="20">
        <v>240855</v>
      </c>
      <c r="R6" s="20">
        <v>586354</v>
      </c>
      <c r="S6" s="20"/>
      <c r="T6" s="20"/>
      <c r="U6" s="20"/>
      <c r="V6" s="20"/>
      <c r="W6" s="20">
        <v>-24617495</v>
      </c>
      <c r="X6" s="20">
        <v>-21520051</v>
      </c>
      <c r="Y6" s="20">
        <v>-3097444</v>
      </c>
      <c r="Z6" s="21">
        <v>14.393293027047193</v>
      </c>
      <c r="AA6" s="22">
        <v>-27538775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3613730</v>
      </c>
      <c r="F8" s="20">
        <v>3613730</v>
      </c>
      <c r="G8" s="20">
        <v>3590809</v>
      </c>
      <c r="H8" s="20">
        <v>185506</v>
      </c>
      <c r="I8" s="20">
        <v>163133</v>
      </c>
      <c r="J8" s="20">
        <v>3939448</v>
      </c>
      <c r="K8" s="20">
        <v>205292</v>
      </c>
      <c r="L8" s="20">
        <v>185853</v>
      </c>
      <c r="M8" s="20">
        <v>206002</v>
      </c>
      <c r="N8" s="20">
        <v>597147</v>
      </c>
      <c r="O8" s="20">
        <v>260736</v>
      </c>
      <c r="P8" s="20">
        <v>239187</v>
      </c>
      <c r="Q8" s="20">
        <v>161140</v>
      </c>
      <c r="R8" s="20">
        <v>661063</v>
      </c>
      <c r="S8" s="20"/>
      <c r="T8" s="20"/>
      <c r="U8" s="20"/>
      <c r="V8" s="20"/>
      <c r="W8" s="20">
        <v>5197658</v>
      </c>
      <c r="X8" s="20">
        <v>3357568</v>
      </c>
      <c r="Y8" s="20">
        <v>1840090</v>
      </c>
      <c r="Z8" s="21">
        <v>54.804251172277077</v>
      </c>
      <c r="AA8" s="22">
        <v>3613730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-76663</v>
      </c>
      <c r="F11" s="20">
        <v>-76663</v>
      </c>
      <c r="G11" s="20">
        <v>-76663</v>
      </c>
      <c r="H11" s="20"/>
      <c r="I11" s="20"/>
      <c r="J11" s="20">
        <v>-76663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-76663</v>
      </c>
      <c r="X11" s="20">
        <v>-76663</v>
      </c>
      <c r="Y11" s="20"/>
      <c r="Z11" s="21"/>
      <c r="AA11" s="22">
        <v>-76663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45370</v>
      </c>
      <c r="F12" s="20">
        <v>45370</v>
      </c>
      <c r="G12" s="24">
        <v>162527</v>
      </c>
      <c r="H12" s="24"/>
      <c r="I12" s="24"/>
      <c r="J12" s="20">
        <v>162527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162527</v>
      </c>
      <c r="X12" s="20">
        <v>45370</v>
      </c>
      <c r="Y12" s="24">
        <v>117157</v>
      </c>
      <c r="Z12" s="25">
        <v>258.22569980163104</v>
      </c>
      <c r="AA12" s="26">
        <v>45370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-320</v>
      </c>
      <c r="F13" s="20">
        <v>-320</v>
      </c>
      <c r="G13" s="20">
        <v>-320</v>
      </c>
      <c r="H13" s="20"/>
      <c r="I13" s="20"/>
      <c r="J13" s="20">
        <v>-320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-320</v>
      </c>
      <c r="X13" s="20">
        <v>-320</v>
      </c>
      <c r="Y13" s="20"/>
      <c r="Z13" s="21"/>
      <c r="AA13" s="22">
        <v>-320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-23956658</v>
      </c>
      <c r="F14" s="31">
        <f t="shared" si="0"/>
        <v>-23956658</v>
      </c>
      <c r="G14" s="31">
        <f t="shared" si="0"/>
        <v>-9586951</v>
      </c>
      <c r="H14" s="31">
        <f t="shared" si="0"/>
        <v>-3388038</v>
      </c>
      <c r="I14" s="31">
        <f t="shared" si="0"/>
        <v>-1670099</v>
      </c>
      <c r="J14" s="31">
        <f t="shared" si="0"/>
        <v>-14645088</v>
      </c>
      <c r="K14" s="31">
        <f t="shared" si="0"/>
        <v>-3941516</v>
      </c>
      <c r="L14" s="31">
        <f t="shared" si="0"/>
        <v>419806</v>
      </c>
      <c r="M14" s="31">
        <f t="shared" si="0"/>
        <v>-2414912</v>
      </c>
      <c r="N14" s="31">
        <f t="shared" si="0"/>
        <v>-5936622</v>
      </c>
      <c r="O14" s="31">
        <f t="shared" si="0"/>
        <v>417294</v>
      </c>
      <c r="P14" s="31">
        <f t="shared" si="0"/>
        <v>428128</v>
      </c>
      <c r="Q14" s="31">
        <f t="shared" si="0"/>
        <v>401995</v>
      </c>
      <c r="R14" s="31">
        <f t="shared" si="0"/>
        <v>1247417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-19334293</v>
      </c>
      <c r="X14" s="31">
        <f t="shared" si="0"/>
        <v>-18194096</v>
      </c>
      <c r="Y14" s="31">
        <f t="shared" si="0"/>
        <v>-1140197</v>
      </c>
      <c r="Z14" s="32">
        <f>+IF(X14&lt;&gt;0,+(Y14/X14)*100,0)</f>
        <v>6.2668516204377509</v>
      </c>
      <c r="AA14" s="33">
        <f>SUM(AA6:AA13)</f>
        <v>-23956658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28105053</v>
      </c>
      <c r="F18" s="20">
        <v>28105053</v>
      </c>
      <c r="G18" s="24">
        <v>20030130</v>
      </c>
      <c r="H18" s="24">
        <v>3382490</v>
      </c>
      <c r="I18" s="24">
        <v>1794493</v>
      </c>
      <c r="J18" s="20">
        <v>25207113</v>
      </c>
      <c r="K18" s="24">
        <v>3615929</v>
      </c>
      <c r="L18" s="24"/>
      <c r="M18" s="20">
        <v>2396199</v>
      </c>
      <c r="N18" s="24">
        <v>6012128</v>
      </c>
      <c r="O18" s="24"/>
      <c r="P18" s="24"/>
      <c r="Q18" s="20"/>
      <c r="R18" s="24"/>
      <c r="S18" s="24"/>
      <c r="T18" s="20"/>
      <c r="U18" s="24"/>
      <c r="V18" s="24"/>
      <c r="W18" s="24">
        <v>31219241</v>
      </c>
      <c r="X18" s="20">
        <v>23862092</v>
      </c>
      <c r="Y18" s="24">
        <v>7357149</v>
      </c>
      <c r="Z18" s="25">
        <v>30.831953040831454</v>
      </c>
      <c r="AA18" s="26">
        <v>28105053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28105053</v>
      </c>
      <c r="F26" s="36">
        <f t="shared" si="1"/>
        <v>28105053</v>
      </c>
      <c r="G26" s="36">
        <f t="shared" si="1"/>
        <v>20030130</v>
      </c>
      <c r="H26" s="36">
        <f t="shared" si="1"/>
        <v>3382490</v>
      </c>
      <c r="I26" s="36">
        <f t="shared" si="1"/>
        <v>1794493</v>
      </c>
      <c r="J26" s="36">
        <f t="shared" si="1"/>
        <v>25207113</v>
      </c>
      <c r="K26" s="36">
        <f t="shared" si="1"/>
        <v>3615929</v>
      </c>
      <c r="L26" s="36">
        <f t="shared" si="1"/>
        <v>0</v>
      </c>
      <c r="M26" s="36">
        <f t="shared" si="1"/>
        <v>2396199</v>
      </c>
      <c r="N26" s="36">
        <f t="shared" si="1"/>
        <v>6012128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31219241</v>
      </c>
      <c r="X26" s="36">
        <f t="shared" si="1"/>
        <v>23862092</v>
      </c>
      <c r="Y26" s="36">
        <f t="shared" si="1"/>
        <v>7357149</v>
      </c>
      <c r="Z26" s="37">
        <f>+IF(X26&lt;&gt;0,+(Y26/X26)*100,0)</f>
        <v>30.831953040831454</v>
      </c>
      <c r="AA26" s="38">
        <f>SUM(AA16:AA25)</f>
        <v>28105053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4148395</v>
      </c>
      <c r="F27" s="31">
        <f t="shared" si="2"/>
        <v>4148395</v>
      </c>
      <c r="G27" s="31">
        <f t="shared" si="2"/>
        <v>10443179</v>
      </c>
      <c r="H27" s="31">
        <f t="shared" si="2"/>
        <v>-5548</v>
      </c>
      <c r="I27" s="31">
        <f t="shared" si="2"/>
        <v>124394</v>
      </c>
      <c r="J27" s="31">
        <f t="shared" si="2"/>
        <v>10562025</v>
      </c>
      <c r="K27" s="31">
        <f t="shared" si="2"/>
        <v>-325587</v>
      </c>
      <c r="L27" s="31">
        <f t="shared" si="2"/>
        <v>419806</v>
      </c>
      <c r="M27" s="31">
        <f t="shared" si="2"/>
        <v>-18713</v>
      </c>
      <c r="N27" s="31">
        <f t="shared" si="2"/>
        <v>75506</v>
      </c>
      <c r="O27" s="31">
        <f t="shared" si="2"/>
        <v>417294</v>
      </c>
      <c r="P27" s="31">
        <f t="shared" si="2"/>
        <v>428128</v>
      </c>
      <c r="Q27" s="31">
        <f t="shared" si="2"/>
        <v>401995</v>
      </c>
      <c r="R27" s="31">
        <f t="shared" si="2"/>
        <v>1247417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11884948</v>
      </c>
      <c r="X27" s="31">
        <f t="shared" si="2"/>
        <v>5667996</v>
      </c>
      <c r="Y27" s="31">
        <f t="shared" si="2"/>
        <v>6216952</v>
      </c>
      <c r="Z27" s="32">
        <f>+IF(X27&lt;&gt;0,+(Y27/X27)*100,0)</f>
        <v>109.68518679265122</v>
      </c>
      <c r="AA27" s="33">
        <f>+AA14+AA26</f>
        <v>4148395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-2983</v>
      </c>
      <c r="F32" s="20">
        <v>-2983</v>
      </c>
      <c r="G32" s="20">
        <v>-3137</v>
      </c>
      <c r="H32" s="20"/>
      <c r="I32" s="20"/>
      <c r="J32" s="20">
        <v>-3137</v>
      </c>
      <c r="K32" s="20"/>
      <c r="L32" s="20"/>
      <c r="M32" s="20"/>
      <c r="N32" s="20"/>
      <c r="O32" s="20">
        <v>-67</v>
      </c>
      <c r="P32" s="20"/>
      <c r="Q32" s="20"/>
      <c r="R32" s="20">
        <v>-67</v>
      </c>
      <c r="S32" s="20"/>
      <c r="T32" s="20"/>
      <c r="U32" s="20"/>
      <c r="V32" s="20"/>
      <c r="W32" s="20">
        <v>-3204</v>
      </c>
      <c r="X32" s="20">
        <v>-2983</v>
      </c>
      <c r="Y32" s="20">
        <v>-221</v>
      </c>
      <c r="Z32" s="21">
        <v>7.408649011062689</v>
      </c>
      <c r="AA32" s="22">
        <v>-2983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-78922</v>
      </c>
      <c r="F33" s="20">
        <v>-78922</v>
      </c>
      <c r="G33" s="20">
        <v>696378</v>
      </c>
      <c r="H33" s="20">
        <v>11012</v>
      </c>
      <c r="I33" s="20">
        <v>12636</v>
      </c>
      <c r="J33" s="20">
        <v>720026</v>
      </c>
      <c r="K33" s="20">
        <v>18464</v>
      </c>
      <c r="L33" s="20">
        <v>16189</v>
      </c>
      <c r="M33" s="20">
        <v>16045</v>
      </c>
      <c r="N33" s="20">
        <v>50698</v>
      </c>
      <c r="O33" s="20">
        <v>24632</v>
      </c>
      <c r="P33" s="20">
        <v>21672</v>
      </c>
      <c r="Q33" s="20">
        <v>2803</v>
      </c>
      <c r="R33" s="20">
        <v>49107</v>
      </c>
      <c r="S33" s="20"/>
      <c r="T33" s="20"/>
      <c r="U33" s="20"/>
      <c r="V33" s="20"/>
      <c r="W33" s="20">
        <v>819831</v>
      </c>
      <c r="X33" s="20">
        <v>75932</v>
      </c>
      <c r="Y33" s="20">
        <v>743899</v>
      </c>
      <c r="Z33" s="21">
        <v>979.69103935099827</v>
      </c>
      <c r="AA33" s="22">
        <v>-78922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22555</v>
      </c>
      <c r="H36" s="20"/>
      <c r="I36" s="20"/>
      <c r="J36" s="20">
        <v>22555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22555</v>
      </c>
      <c r="X36" s="20"/>
      <c r="Y36" s="20">
        <v>22555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-81905</v>
      </c>
      <c r="F38" s="31">
        <f t="shared" si="3"/>
        <v>-81905</v>
      </c>
      <c r="G38" s="31">
        <f t="shared" si="3"/>
        <v>715796</v>
      </c>
      <c r="H38" s="31">
        <f t="shared" si="3"/>
        <v>11012</v>
      </c>
      <c r="I38" s="31">
        <f t="shared" si="3"/>
        <v>12636</v>
      </c>
      <c r="J38" s="31">
        <f t="shared" si="3"/>
        <v>739444</v>
      </c>
      <c r="K38" s="31">
        <f t="shared" si="3"/>
        <v>18464</v>
      </c>
      <c r="L38" s="31">
        <f t="shared" si="3"/>
        <v>16189</v>
      </c>
      <c r="M38" s="31">
        <f t="shared" si="3"/>
        <v>16045</v>
      </c>
      <c r="N38" s="31">
        <f t="shared" si="3"/>
        <v>50698</v>
      </c>
      <c r="O38" s="31">
        <f t="shared" si="3"/>
        <v>24565</v>
      </c>
      <c r="P38" s="31">
        <f t="shared" si="3"/>
        <v>21672</v>
      </c>
      <c r="Q38" s="31">
        <f t="shared" si="3"/>
        <v>2803</v>
      </c>
      <c r="R38" s="31">
        <f t="shared" si="3"/>
        <v>49040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839182</v>
      </c>
      <c r="X38" s="31">
        <f t="shared" si="3"/>
        <v>72949</v>
      </c>
      <c r="Y38" s="31">
        <f t="shared" si="3"/>
        <v>766233</v>
      </c>
      <c r="Z38" s="32">
        <f>+IF(X38&lt;&gt;0,+(Y38/X38)*100,0)</f>
        <v>1050.3680653607314</v>
      </c>
      <c r="AA38" s="33">
        <f>SUM(AA30:AA37)</f>
        <v>-81905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-81905</v>
      </c>
      <c r="F45" s="31">
        <f t="shared" si="5"/>
        <v>-81905</v>
      </c>
      <c r="G45" s="31">
        <f t="shared" si="5"/>
        <v>715796</v>
      </c>
      <c r="H45" s="31">
        <f t="shared" si="5"/>
        <v>11012</v>
      </c>
      <c r="I45" s="31">
        <f t="shared" si="5"/>
        <v>12636</v>
      </c>
      <c r="J45" s="31">
        <f t="shared" si="5"/>
        <v>739444</v>
      </c>
      <c r="K45" s="31">
        <f t="shared" si="5"/>
        <v>18464</v>
      </c>
      <c r="L45" s="31">
        <f t="shared" si="5"/>
        <v>16189</v>
      </c>
      <c r="M45" s="31">
        <f t="shared" si="5"/>
        <v>16045</v>
      </c>
      <c r="N45" s="31">
        <f t="shared" si="5"/>
        <v>50698</v>
      </c>
      <c r="O45" s="31">
        <f t="shared" si="5"/>
        <v>24565</v>
      </c>
      <c r="P45" s="31">
        <f t="shared" si="5"/>
        <v>21672</v>
      </c>
      <c r="Q45" s="31">
        <f t="shared" si="5"/>
        <v>2803</v>
      </c>
      <c r="R45" s="31">
        <f t="shared" si="5"/>
        <v>49040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839182</v>
      </c>
      <c r="X45" s="31">
        <f t="shared" si="5"/>
        <v>72949</v>
      </c>
      <c r="Y45" s="31">
        <f t="shared" si="5"/>
        <v>766233</v>
      </c>
      <c r="Z45" s="32">
        <f>+IF(X45&lt;&gt;0,+(Y45/X45)*100,0)</f>
        <v>1050.3680653607314</v>
      </c>
      <c r="AA45" s="33">
        <f>+AA38+AA44</f>
        <v>-81905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4230300</v>
      </c>
      <c r="F46" s="44">
        <f t="shared" si="6"/>
        <v>4230300</v>
      </c>
      <c r="G46" s="44">
        <f t="shared" si="6"/>
        <v>9727383</v>
      </c>
      <c r="H46" s="44">
        <f t="shared" si="6"/>
        <v>-16560</v>
      </c>
      <c r="I46" s="44">
        <f t="shared" si="6"/>
        <v>111758</v>
      </c>
      <c r="J46" s="44">
        <f t="shared" si="6"/>
        <v>9822581</v>
      </c>
      <c r="K46" s="44">
        <f t="shared" si="6"/>
        <v>-344051</v>
      </c>
      <c r="L46" s="44">
        <f t="shared" si="6"/>
        <v>403617</v>
      </c>
      <c r="M46" s="44">
        <f t="shared" si="6"/>
        <v>-34758</v>
      </c>
      <c r="N46" s="44">
        <f t="shared" si="6"/>
        <v>24808</v>
      </c>
      <c r="O46" s="44">
        <f t="shared" si="6"/>
        <v>392729</v>
      </c>
      <c r="P46" s="44">
        <f t="shared" si="6"/>
        <v>406456</v>
      </c>
      <c r="Q46" s="44">
        <f t="shared" si="6"/>
        <v>399192</v>
      </c>
      <c r="R46" s="44">
        <f t="shared" si="6"/>
        <v>1198377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11045766</v>
      </c>
      <c r="X46" s="44">
        <f t="shared" si="6"/>
        <v>5595047</v>
      </c>
      <c r="Y46" s="44">
        <f t="shared" si="6"/>
        <v>5450719</v>
      </c>
      <c r="Z46" s="45">
        <f>+IF(X46&lt;&gt;0,+(Y46/X46)*100,0)</f>
        <v>97.420432750609592</v>
      </c>
      <c r="AA46" s="46">
        <f>+AA27-AA45</f>
        <v>4230300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-12573877</v>
      </c>
      <c r="F48" s="20">
        <v>-12573877</v>
      </c>
      <c r="G48" s="20">
        <v>-7442771</v>
      </c>
      <c r="H48" s="20">
        <v>-212005</v>
      </c>
      <c r="I48" s="20">
        <v>85400</v>
      </c>
      <c r="J48" s="20">
        <v>-7569376</v>
      </c>
      <c r="K48" s="20">
        <v>-155050</v>
      </c>
      <c r="L48" s="20">
        <v>96944</v>
      </c>
      <c r="M48" s="20">
        <v>30160</v>
      </c>
      <c r="N48" s="20">
        <v>-27946</v>
      </c>
      <c r="O48" s="20">
        <v>95936</v>
      </c>
      <c r="P48" s="20">
        <v>105433</v>
      </c>
      <c r="Q48" s="20">
        <v>58886</v>
      </c>
      <c r="R48" s="20">
        <v>260255</v>
      </c>
      <c r="S48" s="20"/>
      <c r="T48" s="20"/>
      <c r="U48" s="20"/>
      <c r="V48" s="20"/>
      <c r="W48" s="20">
        <v>-7337067</v>
      </c>
      <c r="X48" s="20">
        <v>-11209131</v>
      </c>
      <c r="Y48" s="20">
        <v>3872064</v>
      </c>
      <c r="Z48" s="47">
        <v>-34.543837519607898</v>
      </c>
      <c r="AA48" s="22">
        <v>-12573877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-12573877</v>
      </c>
      <c r="F51" s="52">
        <f t="shared" si="7"/>
        <v>-12573877</v>
      </c>
      <c r="G51" s="52">
        <f t="shared" si="7"/>
        <v>-7442771</v>
      </c>
      <c r="H51" s="52">
        <f t="shared" si="7"/>
        <v>-212005</v>
      </c>
      <c r="I51" s="52">
        <f t="shared" si="7"/>
        <v>85400</v>
      </c>
      <c r="J51" s="52">
        <f t="shared" si="7"/>
        <v>-7569376</v>
      </c>
      <c r="K51" s="52">
        <f t="shared" si="7"/>
        <v>-155050</v>
      </c>
      <c r="L51" s="52">
        <f t="shared" si="7"/>
        <v>96944</v>
      </c>
      <c r="M51" s="52">
        <f t="shared" si="7"/>
        <v>30160</v>
      </c>
      <c r="N51" s="52">
        <f t="shared" si="7"/>
        <v>-27946</v>
      </c>
      <c r="O51" s="52">
        <f t="shared" si="7"/>
        <v>95936</v>
      </c>
      <c r="P51" s="52">
        <f t="shared" si="7"/>
        <v>105433</v>
      </c>
      <c r="Q51" s="52">
        <f t="shared" si="7"/>
        <v>58886</v>
      </c>
      <c r="R51" s="52">
        <f t="shared" si="7"/>
        <v>260255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-7337067</v>
      </c>
      <c r="X51" s="52">
        <f t="shared" si="7"/>
        <v>-11209131</v>
      </c>
      <c r="Y51" s="52">
        <f t="shared" si="7"/>
        <v>3872064</v>
      </c>
      <c r="Z51" s="53">
        <f>+IF(X51&lt;&gt;0,+(Y51/X51)*100,0)</f>
        <v>-34.543837519607898</v>
      </c>
      <c r="AA51" s="54">
        <f>SUM(AA48:AA50)</f>
        <v>-12573877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570375</v>
      </c>
      <c r="D6" s="18"/>
      <c r="E6" s="19">
        <v>5472303</v>
      </c>
      <c r="F6" s="20">
        <v>3747102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2810331</v>
      </c>
      <c r="Y6" s="20">
        <v>-2810331</v>
      </c>
      <c r="Z6" s="21">
        <v>-100</v>
      </c>
      <c r="AA6" s="22">
        <v>3747102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22085944</v>
      </c>
      <c r="F8" s="20">
        <v>24957532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18718146</v>
      </c>
      <c r="Y8" s="20">
        <v>-18718146</v>
      </c>
      <c r="Z8" s="21">
        <v>-100</v>
      </c>
      <c r="AA8" s="22">
        <v>24957532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570375</v>
      </c>
      <c r="D14" s="29">
        <f>SUM(D6:D13)</f>
        <v>0</v>
      </c>
      <c r="E14" s="30">
        <f t="shared" si="0"/>
        <v>27558247</v>
      </c>
      <c r="F14" s="31">
        <f t="shared" si="0"/>
        <v>28704634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21528477</v>
      </c>
      <c r="Y14" s="31">
        <f t="shared" si="0"/>
        <v>-21528477</v>
      </c>
      <c r="Z14" s="32">
        <f>+IF(X14&lt;&gt;0,+(Y14/X14)*100,0)</f>
        <v>-100</v>
      </c>
      <c r="AA14" s="33">
        <f>SUM(AA6:AA13)</f>
        <v>28704634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71405450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71405450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71975825</v>
      </c>
      <c r="D27" s="29">
        <f>+D14+D26</f>
        <v>0</v>
      </c>
      <c r="E27" s="30">
        <f t="shared" si="2"/>
        <v>27558247</v>
      </c>
      <c r="F27" s="31">
        <f t="shared" si="2"/>
        <v>28704634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21528477</v>
      </c>
      <c r="Y27" s="31">
        <f t="shared" si="2"/>
        <v>-21528477</v>
      </c>
      <c r="Z27" s="32">
        <f>+IF(X27&lt;&gt;0,+(Y27/X27)*100,0)</f>
        <v>-100</v>
      </c>
      <c r="AA27" s="33">
        <f>+AA14+AA26</f>
        <v>28704634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-6069930</v>
      </c>
      <c r="D34" s="18"/>
      <c r="E34" s="19"/>
      <c r="F34" s="20"/>
      <c r="G34" s="20"/>
      <c r="H34" s="20"/>
      <c r="I34" s="20"/>
      <c r="J34" s="20"/>
      <c r="K34" s="20">
        <v>5000000</v>
      </c>
      <c r="L34" s="20"/>
      <c r="M34" s="20"/>
      <c r="N34" s="20">
        <v>5000000</v>
      </c>
      <c r="O34" s="20"/>
      <c r="P34" s="20"/>
      <c r="Q34" s="20"/>
      <c r="R34" s="20"/>
      <c r="S34" s="20"/>
      <c r="T34" s="20"/>
      <c r="U34" s="20"/>
      <c r="V34" s="20"/>
      <c r="W34" s="20">
        <v>5000000</v>
      </c>
      <c r="X34" s="20"/>
      <c r="Y34" s="20">
        <v>5000000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-6069930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5000000</v>
      </c>
      <c r="L38" s="31">
        <f t="shared" si="3"/>
        <v>0</v>
      </c>
      <c r="M38" s="31">
        <f t="shared" si="3"/>
        <v>0</v>
      </c>
      <c r="N38" s="31">
        <f t="shared" si="3"/>
        <v>5000000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5000000</v>
      </c>
      <c r="X38" s="31">
        <f t="shared" si="3"/>
        <v>0</v>
      </c>
      <c r="Y38" s="31">
        <f t="shared" si="3"/>
        <v>5000000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-6069930</v>
      </c>
      <c r="D45" s="29">
        <f>+D38+D44</f>
        <v>0</v>
      </c>
      <c r="E45" s="30">
        <f t="shared" si="5"/>
        <v>1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5000000</v>
      </c>
      <c r="L45" s="31">
        <f t="shared" si="5"/>
        <v>0</v>
      </c>
      <c r="M45" s="31">
        <f t="shared" si="5"/>
        <v>0</v>
      </c>
      <c r="N45" s="31">
        <f t="shared" si="5"/>
        <v>5000000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5000000</v>
      </c>
      <c r="X45" s="31">
        <f t="shared" si="5"/>
        <v>0</v>
      </c>
      <c r="Y45" s="31">
        <f t="shared" si="5"/>
        <v>5000000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78045755</v>
      </c>
      <c r="D46" s="42">
        <f t="shared" si="6"/>
        <v>0</v>
      </c>
      <c r="E46" s="43">
        <f t="shared" si="6"/>
        <v>27558246</v>
      </c>
      <c r="F46" s="44">
        <f t="shared" si="6"/>
        <v>28704634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-5000000</v>
      </c>
      <c r="L46" s="44">
        <f t="shared" si="6"/>
        <v>0</v>
      </c>
      <c r="M46" s="44">
        <f t="shared" si="6"/>
        <v>0</v>
      </c>
      <c r="N46" s="44">
        <f t="shared" si="6"/>
        <v>-5000000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-5000000</v>
      </c>
      <c r="X46" s="44">
        <f t="shared" si="6"/>
        <v>21528477</v>
      </c>
      <c r="Y46" s="44">
        <f t="shared" si="6"/>
        <v>-26528477</v>
      </c>
      <c r="Z46" s="45">
        <f>+IF(X46&lt;&gt;0,+(Y46/X46)*100,0)</f>
        <v>-123.22505210192062</v>
      </c>
      <c r="AA46" s="46">
        <f>+AA27-AA45</f>
        <v>28704634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-108297684</v>
      </c>
      <c r="Y6" s="20">
        <v>108297684</v>
      </c>
      <c r="Z6" s="21">
        <v>-100</v>
      </c>
      <c r="AA6" s="22">
        <v>-144396904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18834378</v>
      </c>
      <c r="F12" s="20">
        <v>18834378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14125788</v>
      </c>
      <c r="Y12" s="24">
        <v>-14125788</v>
      </c>
      <c r="Z12" s="25">
        <v>-100</v>
      </c>
      <c r="AA12" s="26">
        <v>18834378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-125562526</v>
      </c>
      <c r="F14" s="31">
        <f t="shared" si="0"/>
        <v>-125562526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-94171896</v>
      </c>
      <c r="Y14" s="31">
        <f t="shared" si="0"/>
        <v>94171896</v>
      </c>
      <c r="Z14" s="32">
        <f>+IF(X14&lt;&gt;0,+(Y14/X14)*100,0)</f>
        <v>-100</v>
      </c>
      <c r="AA14" s="33">
        <f>SUM(AA6:AA13)</f>
        <v>-125562526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5709964</v>
      </c>
      <c r="D18" s="18"/>
      <c r="E18" s="19">
        <v>4171979124</v>
      </c>
      <c r="F18" s="20">
        <v>4171979124</v>
      </c>
      <c r="G18" s="24">
        <v>18226771</v>
      </c>
      <c r="H18" s="24">
        <v>15593937</v>
      </c>
      <c r="I18" s="24">
        <v>9180134</v>
      </c>
      <c r="J18" s="20">
        <v>43000842</v>
      </c>
      <c r="K18" s="24">
        <v>4426813</v>
      </c>
      <c r="L18" s="24">
        <v>29112485</v>
      </c>
      <c r="M18" s="20"/>
      <c r="N18" s="24">
        <v>33539298</v>
      </c>
      <c r="O18" s="24">
        <v>12002851</v>
      </c>
      <c r="P18" s="24"/>
      <c r="Q18" s="20">
        <v>4815275</v>
      </c>
      <c r="R18" s="24">
        <v>16818126</v>
      </c>
      <c r="S18" s="24"/>
      <c r="T18" s="20"/>
      <c r="U18" s="24"/>
      <c r="V18" s="24"/>
      <c r="W18" s="24">
        <v>93358266</v>
      </c>
      <c r="X18" s="20">
        <v>3128984343</v>
      </c>
      <c r="Y18" s="24">
        <v>-3035626077</v>
      </c>
      <c r="Z18" s="25">
        <v>-97.016339624426166</v>
      </c>
      <c r="AA18" s="26">
        <v>4171979124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5709964</v>
      </c>
      <c r="D26" s="29">
        <f t="shared" ref="D26:Y26" si="1">SUM(D16:D25)</f>
        <v>0</v>
      </c>
      <c r="E26" s="35">
        <f t="shared" si="1"/>
        <v>4171979124</v>
      </c>
      <c r="F26" s="36">
        <f t="shared" si="1"/>
        <v>4171979124</v>
      </c>
      <c r="G26" s="36">
        <f t="shared" si="1"/>
        <v>18226771</v>
      </c>
      <c r="H26" s="36">
        <f t="shared" si="1"/>
        <v>15593937</v>
      </c>
      <c r="I26" s="36">
        <f t="shared" si="1"/>
        <v>9180134</v>
      </c>
      <c r="J26" s="36">
        <f t="shared" si="1"/>
        <v>43000842</v>
      </c>
      <c r="K26" s="36">
        <f t="shared" si="1"/>
        <v>4426813</v>
      </c>
      <c r="L26" s="36">
        <f t="shared" si="1"/>
        <v>29112485</v>
      </c>
      <c r="M26" s="36">
        <f t="shared" si="1"/>
        <v>0</v>
      </c>
      <c r="N26" s="36">
        <f t="shared" si="1"/>
        <v>33539298</v>
      </c>
      <c r="O26" s="36">
        <f t="shared" si="1"/>
        <v>12002851</v>
      </c>
      <c r="P26" s="36">
        <f t="shared" si="1"/>
        <v>0</v>
      </c>
      <c r="Q26" s="36">
        <f t="shared" si="1"/>
        <v>4815275</v>
      </c>
      <c r="R26" s="36">
        <f t="shared" si="1"/>
        <v>16818126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93358266</v>
      </c>
      <c r="X26" s="36">
        <f t="shared" si="1"/>
        <v>3128984343</v>
      </c>
      <c r="Y26" s="36">
        <f t="shared" si="1"/>
        <v>-3035626077</v>
      </c>
      <c r="Z26" s="37">
        <f>+IF(X26&lt;&gt;0,+(Y26/X26)*100,0)</f>
        <v>-97.016339624426166</v>
      </c>
      <c r="AA26" s="38">
        <f>SUM(AA16:AA25)</f>
        <v>4171979124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5709964</v>
      </c>
      <c r="D27" s="29">
        <f>+D14+D26</f>
        <v>0</v>
      </c>
      <c r="E27" s="30">
        <f t="shared" si="2"/>
        <v>4046416598</v>
      </c>
      <c r="F27" s="31">
        <f t="shared" si="2"/>
        <v>4046416598</v>
      </c>
      <c r="G27" s="31">
        <f t="shared" si="2"/>
        <v>18226771</v>
      </c>
      <c r="H27" s="31">
        <f t="shared" si="2"/>
        <v>15593937</v>
      </c>
      <c r="I27" s="31">
        <f t="shared" si="2"/>
        <v>9180134</v>
      </c>
      <c r="J27" s="31">
        <f t="shared" si="2"/>
        <v>43000842</v>
      </c>
      <c r="K27" s="31">
        <f t="shared" si="2"/>
        <v>4426813</v>
      </c>
      <c r="L27" s="31">
        <f t="shared" si="2"/>
        <v>29112485</v>
      </c>
      <c r="M27" s="31">
        <f t="shared" si="2"/>
        <v>0</v>
      </c>
      <c r="N27" s="31">
        <f t="shared" si="2"/>
        <v>33539298</v>
      </c>
      <c r="O27" s="31">
        <f t="shared" si="2"/>
        <v>12002851</v>
      </c>
      <c r="P27" s="31">
        <f t="shared" si="2"/>
        <v>0</v>
      </c>
      <c r="Q27" s="31">
        <f t="shared" si="2"/>
        <v>4815275</v>
      </c>
      <c r="R27" s="31">
        <f t="shared" si="2"/>
        <v>16818126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93358266</v>
      </c>
      <c r="X27" s="31">
        <f t="shared" si="2"/>
        <v>3034812447</v>
      </c>
      <c r="Y27" s="31">
        <f t="shared" si="2"/>
        <v>-2941454181</v>
      </c>
      <c r="Z27" s="32">
        <f>+IF(X27&lt;&gt;0,+(Y27/X27)*100,0)</f>
        <v>-96.923755005279247</v>
      </c>
      <c r="AA27" s="33">
        <f>+AA14+AA26</f>
        <v>4046416598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5709964</v>
      </c>
      <c r="D46" s="42">
        <f t="shared" si="6"/>
        <v>0</v>
      </c>
      <c r="E46" s="43">
        <f t="shared" si="6"/>
        <v>4046416598</v>
      </c>
      <c r="F46" s="44">
        <f t="shared" si="6"/>
        <v>4046416598</v>
      </c>
      <c r="G46" s="44">
        <f t="shared" si="6"/>
        <v>18226771</v>
      </c>
      <c r="H46" s="44">
        <f t="shared" si="6"/>
        <v>15593937</v>
      </c>
      <c r="I46" s="44">
        <f t="shared" si="6"/>
        <v>9180134</v>
      </c>
      <c r="J46" s="44">
        <f t="shared" si="6"/>
        <v>43000842</v>
      </c>
      <c r="K46" s="44">
        <f t="shared" si="6"/>
        <v>4426813</v>
      </c>
      <c r="L46" s="44">
        <f t="shared" si="6"/>
        <v>29112485</v>
      </c>
      <c r="M46" s="44">
        <f t="shared" si="6"/>
        <v>0</v>
      </c>
      <c r="N46" s="44">
        <f t="shared" si="6"/>
        <v>33539298</v>
      </c>
      <c r="O46" s="44">
        <f t="shared" si="6"/>
        <v>12002851</v>
      </c>
      <c r="P46" s="44">
        <f t="shared" si="6"/>
        <v>0</v>
      </c>
      <c r="Q46" s="44">
        <f t="shared" si="6"/>
        <v>4815275</v>
      </c>
      <c r="R46" s="44">
        <f t="shared" si="6"/>
        <v>16818126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93358266</v>
      </c>
      <c r="X46" s="44">
        <f t="shared" si="6"/>
        <v>3034812447</v>
      </c>
      <c r="Y46" s="44">
        <f t="shared" si="6"/>
        <v>-2941454181</v>
      </c>
      <c r="Z46" s="45">
        <f>+IF(X46&lt;&gt;0,+(Y46/X46)*100,0)</f>
        <v>-96.923755005279247</v>
      </c>
      <c r="AA46" s="46">
        <f>+AA27-AA45</f>
        <v>4046416598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850958163</v>
      </c>
      <c r="D48" s="18"/>
      <c r="E48" s="19">
        <v>4065432395</v>
      </c>
      <c r="F48" s="20">
        <v>4065432395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3049074297</v>
      </c>
      <c r="Y48" s="20">
        <v>-3049074297</v>
      </c>
      <c r="Z48" s="47">
        <v>-100</v>
      </c>
      <c r="AA48" s="22">
        <v>4065432395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850958163</v>
      </c>
      <c r="D51" s="50">
        <f t="shared" ref="D51:Y51" si="7">SUM(D48:D50)</f>
        <v>0</v>
      </c>
      <c r="E51" s="51">
        <f t="shared" si="7"/>
        <v>4065432395</v>
      </c>
      <c r="F51" s="52">
        <f t="shared" si="7"/>
        <v>4065432395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3049074297</v>
      </c>
      <c r="Y51" s="52">
        <f t="shared" si="7"/>
        <v>-3049074297</v>
      </c>
      <c r="Z51" s="53">
        <f>+IF(X51&lt;&gt;0,+(Y51/X51)*100,0)</f>
        <v>-100</v>
      </c>
      <c r="AA51" s="54">
        <f>SUM(AA48:AA50)</f>
        <v>4065432395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287520402</v>
      </c>
      <c r="D8" s="18"/>
      <c r="E8" s="19">
        <v>3627839</v>
      </c>
      <c r="F8" s="20">
        <v>3627839</v>
      </c>
      <c r="G8" s="20">
        <v>466021602</v>
      </c>
      <c r="H8" s="20">
        <v>335221</v>
      </c>
      <c r="I8" s="20">
        <v>10311304</v>
      </c>
      <c r="J8" s="20">
        <v>476668127</v>
      </c>
      <c r="K8" s="20">
        <v>10450629</v>
      </c>
      <c r="L8" s="20">
        <v>11077226</v>
      </c>
      <c r="M8" s="20">
        <v>9856113</v>
      </c>
      <c r="N8" s="20">
        <v>31383968</v>
      </c>
      <c r="O8" s="20">
        <v>10585209</v>
      </c>
      <c r="P8" s="20">
        <v>10132011</v>
      </c>
      <c r="Q8" s="20">
        <v>-119622396</v>
      </c>
      <c r="R8" s="20">
        <v>-98905176</v>
      </c>
      <c r="S8" s="20"/>
      <c r="T8" s="20"/>
      <c r="U8" s="20"/>
      <c r="V8" s="20"/>
      <c r="W8" s="20">
        <v>409146919</v>
      </c>
      <c r="X8" s="20">
        <v>2720898</v>
      </c>
      <c r="Y8" s="20">
        <v>406426021</v>
      </c>
      <c r="Z8" s="21">
        <v>14937.201651807602</v>
      </c>
      <c r="AA8" s="22">
        <v>3627839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287520402</v>
      </c>
      <c r="D14" s="29">
        <f>SUM(D6:D13)</f>
        <v>0</v>
      </c>
      <c r="E14" s="30">
        <f t="shared" si="0"/>
        <v>3627839</v>
      </c>
      <c r="F14" s="31">
        <f t="shared" si="0"/>
        <v>3627839</v>
      </c>
      <c r="G14" s="31">
        <f t="shared" si="0"/>
        <v>466021602</v>
      </c>
      <c r="H14" s="31">
        <f t="shared" si="0"/>
        <v>335221</v>
      </c>
      <c r="I14" s="31">
        <f t="shared" si="0"/>
        <v>10311304</v>
      </c>
      <c r="J14" s="31">
        <f t="shared" si="0"/>
        <v>476668127</v>
      </c>
      <c r="K14" s="31">
        <f t="shared" si="0"/>
        <v>10450629</v>
      </c>
      <c r="L14" s="31">
        <f t="shared" si="0"/>
        <v>11077226</v>
      </c>
      <c r="M14" s="31">
        <f t="shared" si="0"/>
        <v>9856113</v>
      </c>
      <c r="N14" s="31">
        <f t="shared" si="0"/>
        <v>31383968</v>
      </c>
      <c r="O14" s="31">
        <f t="shared" si="0"/>
        <v>10585209</v>
      </c>
      <c r="P14" s="31">
        <f t="shared" si="0"/>
        <v>10132011</v>
      </c>
      <c r="Q14" s="31">
        <f t="shared" si="0"/>
        <v>-119622396</v>
      </c>
      <c r="R14" s="31">
        <f t="shared" si="0"/>
        <v>-98905176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409146919</v>
      </c>
      <c r="X14" s="31">
        <f t="shared" si="0"/>
        <v>2720898</v>
      </c>
      <c r="Y14" s="31">
        <f t="shared" si="0"/>
        <v>406426021</v>
      </c>
      <c r="Z14" s="32">
        <f>+IF(X14&lt;&gt;0,+(Y14/X14)*100,0)</f>
        <v>14937.201651807602</v>
      </c>
      <c r="AA14" s="33">
        <f>SUM(AA6:AA13)</f>
        <v>3627839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69163182</v>
      </c>
      <c r="D18" s="18"/>
      <c r="E18" s="19">
        <v>442057882</v>
      </c>
      <c r="F18" s="20">
        <v>439320317</v>
      </c>
      <c r="G18" s="24">
        <v>-39338510</v>
      </c>
      <c r="H18" s="24">
        <v>110888259</v>
      </c>
      <c r="I18" s="24">
        <v>-14212409</v>
      </c>
      <c r="J18" s="20">
        <v>57337340</v>
      </c>
      <c r="K18" s="24">
        <v>-3578840</v>
      </c>
      <c r="L18" s="24">
        <v>-4359655</v>
      </c>
      <c r="M18" s="20">
        <v>6698222</v>
      </c>
      <c r="N18" s="24">
        <v>-1240273</v>
      </c>
      <c r="O18" s="24">
        <v>-4250266</v>
      </c>
      <c r="P18" s="24">
        <v>-4241273</v>
      </c>
      <c r="Q18" s="20">
        <v>-158969</v>
      </c>
      <c r="R18" s="24">
        <v>-8650508</v>
      </c>
      <c r="S18" s="24"/>
      <c r="T18" s="20"/>
      <c r="U18" s="24"/>
      <c r="V18" s="24"/>
      <c r="W18" s="24">
        <v>47446559</v>
      </c>
      <c r="X18" s="20">
        <v>329490252</v>
      </c>
      <c r="Y18" s="24">
        <v>-282043693</v>
      </c>
      <c r="Z18" s="25">
        <v>-85.600011316875012</v>
      </c>
      <c r="AA18" s="26">
        <v>439320317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69163182</v>
      </c>
      <c r="D26" s="29">
        <f t="shared" ref="D26:Y26" si="1">SUM(D16:D25)</f>
        <v>0</v>
      </c>
      <c r="E26" s="35">
        <f t="shared" si="1"/>
        <v>442057882</v>
      </c>
      <c r="F26" s="36">
        <f t="shared" si="1"/>
        <v>439320317</v>
      </c>
      <c r="G26" s="36">
        <f t="shared" si="1"/>
        <v>-39338510</v>
      </c>
      <c r="H26" s="36">
        <f t="shared" si="1"/>
        <v>110888259</v>
      </c>
      <c r="I26" s="36">
        <f t="shared" si="1"/>
        <v>-14212409</v>
      </c>
      <c r="J26" s="36">
        <f t="shared" si="1"/>
        <v>57337340</v>
      </c>
      <c r="K26" s="36">
        <f t="shared" si="1"/>
        <v>-3578840</v>
      </c>
      <c r="L26" s="36">
        <f t="shared" si="1"/>
        <v>-4359655</v>
      </c>
      <c r="M26" s="36">
        <f t="shared" si="1"/>
        <v>6698222</v>
      </c>
      <c r="N26" s="36">
        <f t="shared" si="1"/>
        <v>-1240273</v>
      </c>
      <c r="O26" s="36">
        <f t="shared" si="1"/>
        <v>-4250266</v>
      </c>
      <c r="P26" s="36">
        <f t="shared" si="1"/>
        <v>-4241273</v>
      </c>
      <c r="Q26" s="36">
        <f t="shared" si="1"/>
        <v>-158969</v>
      </c>
      <c r="R26" s="36">
        <f t="shared" si="1"/>
        <v>-8650508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47446559</v>
      </c>
      <c r="X26" s="36">
        <f t="shared" si="1"/>
        <v>329490252</v>
      </c>
      <c r="Y26" s="36">
        <f t="shared" si="1"/>
        <v>-282043693</v>
      </c>
      <c r="Z26" s="37">
        <f>+IF(X26&lt;&gt;0,+(Y26/X26)*100,0)</f>
        <v>-85.600011316875012</v>
      </c>
      <c r="AA26" s="38">
        <f>SUM(AA16:AA25)</f>
        <v>439320317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356683584</v>
      </c>
      <c r="D27" s="29">
        <f>+D14+D26</f>
        <v>0</v>
      </c>
      <c r="E27" s="30">
        <f t="shared" si="2"/>
        <v>445685721</v>
      </c>
      <c r="F27" s="31">
        <f t="shared" si="2"/>
        <v>442948156</v>
      </c>
      <c r="G27" s="31">
        <f t="shared" si="2"/>
        <v>426683092</v>
      </c>
      <c r="H27" s="31">
        <f t="shared" si="2"/>
        <v>111223480</v>
      </c>
      <c r="I27" s="31">
        <f t="shared" si="2"/>
        <v>-3901105</v>
      </c>
      <c r="J27" s="31">
        <f t="shared" si="2"/>
        <v>534005467</v>
      </c>
      <c r="K27" s="31">
        <f t="shared" si="2"/>
        <v>6871789</v>
      </c>
      <c r="L27" s="31">
        <f t="shared" si="2"/>
        <v>6717571</v>
      </c>
      <c r="M27" s="31">
        <f t="shared" si="2"/>
        <v>16554335</v>
      </c>
      <c r="N27" s="31">
        <f t="shared" si="2"/>
        <v>30143695</v>
      </c>
      <c r="O27" s="31">
        <f t="shared" si="2"/>
        <v>6334943</v>
      </c>
      <c r="P27" s="31">
        <f t="shared" si="2"/>
        <v>5890738</v>
      </c>
      <c r="Q27" s="31">
        <f t="shared" si="2"/>
        <v>-119781365</v>
      </c>
      <c r="R27" s="31">
        <f t="shared" si="2"/>
        <v>-107555684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456593478</v>
      </c>
      <c r="X27" s="31">
        <f t="shared" si="2"/>
        <v>332211150</v>
      </c>
      <c r="Y27" s="31">
        <f t="shared" si="2"/>
        <v>124382328</v>
      </c>
      <c r="Z27" s="32">
        <f>+IF(X27&lt;&gt;0,+(Y27/X27)*100,0)</f>
        <v>37.440744538526175</v>
      </c>
      <c r="AA27" s="33">
        <f>+AA14+AA26</f>
        <v>442948156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183966785</v>
      </c>
      <c r="D33" s="18"/>
      <c r="E33" s="19"/>
      <c r="F33" s="20"/>
      <c r="G33" s="20">
        <v>184720274</v>
      </c>
      <c r="H33" s="20">
        <v>719358</v>
      </c>
      <c r="I33" s="20">
        <v>800820</v>
      </c>
      <c r="J33" s="20">
        <v>186240452</v>
      </c>
      <c r="K33" s="20">
        <v>727820</v>
      </c>
      <c r="L33" s="20">
        <v>743714</v>
      </c>
      <c r="M33" s="20">
        <v>691248</v>
      </c>
      <c r="N33" s="20">
        <v>2162782</v>
      </c>
      <c r="O33" s="20">
        <v>722449</v>
      </c>
      <c r="P33" s="20">
        <v>679722</v>
      </c>
      <c r="Q33" s="20">
        <v>685956</v>
      </c>
      <c r="R33" s="20">
        <v>2088127</v>
      </c>
      <c r="S33" s="20"/>
      <c r="T33" s="20"/>
      <c r="U33" s="20"/>
      <c r="V33" s="20"/>
      <c r="W33" s="20">
        <v>190491361</v>
      </c>
      <c r="X33" s="20"/>
      <c r="Y33" s="20">
        <v>190491361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-56246024</v>
      </c>
      <c r="D34" s="18"/>
      <c r="E34" s="19">
        <v>73700221</v>
      </c>
      <c r="F34" s="20">
        <v>73700221</v>
      </c>
      <c r="G34" s="20">
        <v>-16290030</v>
      </c>
      <c r="H34" s="20">
        <v>44006</v>
      </c>
      <c r="I34" s="20">
        <v>-2744551</v>
      </c>
      <c r="J34" s="20">
        <v>-18990575</v>
      </c>
      <c r="K34" s="20">
        <v>-3061477</v>
      </c>
      <c r="L34" s="20">
        <v>-1343771</v>
      </c>
      <c r="M34" s="20">
        <v>-629795</v>
      </c>
      <c r="N34" s="20">
        <v>-5035043</v>
      </c>
      <c r="O34" s="20">
        <v>-10216497</v>
      </c>
      <c r="P34" s="20">
        <v>-755592</v>
      </c>
      <c r="Q34" s="20">
        <v>-3897170</v>
      </c>
      <c r="R34" s="20">
        <v>-14869259</v>
      </c>
      <c r="S34" s="20"/>
      <c r="T34" s="20"/>
      <c r="U34" s="20"/>
      <c r="V34" s="20"/>
      <c r="W34" s="20">
        <v>-38894877</v>
      </c>
      <c r="X34" s="20">
        <v>55275156</v>
      </c>
      <c r="Y34" s="20">
        <v>-94170033</v>
      </c>
      <c r="Z34" s="21">
        <v>-170.36592895368761</v>
      </c>
      <c r="AA34" s="22">
        <v>73700221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127720761</v>
      </c>
      <c r="D38" s="29">
        <f t="shared" ref="D38:Y38" si="3">SUM(D30:D37)</f>
        <v>0</v>
      </c>
      <c r="E38" s="30">
        <f t="shared" si="3"/>
        <v>73700221</v>
      </c>
      <c r="F38" s="31">
        <f t="shared" si="3"/>
        <v>73700221</v>
      </c>
      <c r="G38" s="31">
        <f t="shared" si="3"/>
        <v>168430244</v>
      </c>
      <c r="H38" s="31">
        <f t="shared" si="3"/>
        <v>763364</v>
      </c>
      <c r="I38" s="31">
        <f t="shared" si="3"/>
        <v>-1943731</v>
      </c>
      <c r="J38" s="31">
        <f t="shared" si="3"/>
        <v>167249877</v>
      </c>
      <c r="K38" s="31">
        <f t="shared" si="3"/>
        <v>-2333657</v>
      </c>
      <c r="L38" s="31">
        <f t="shared" si="3"/>
        <v>-600057</v>
      </c>
      <c r="M38" s="31">
        <f t="shared" si="3"/>
        <v>61453</v>
      </c>
      <c r="N38" s="31">
        <f t="shared" si="3"/>
        <v>-2872261</v>
      </c>
      <c r="O38" s="31">
        <f t="shared" si="3"/>
        <v>-9494048</v>
      </c>
      <c r="P38" s="31">
        <f t="shared" si="3"/>
        <v>-75870</v>
      </c>
      <c r="Q38" s="31">
        <f t="shared" si="3"/>
        <v>-3211214</v>
      </c>
      <c r="R38" s="31">
        <f t="shared" si="3"/>
        <v>-12781132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151596484</v>
      </c>
      <c r="X38" s="31">
        <f t="shared" si="3"/>
        <v>55275156</v>
      </c>
      <c r="Y38" s="31">
        <f t="shared" si="3"/>
        <v>96321328</v>
      </c>
      <c r="Z38" s="32">
        <f>+IF(X38&lt;&gt;0,+(Y38/X38)*100,0)</f>
        <v>174.25790349646414</v>
      </c>
      <c r="AA38" s="33">
        <f>SUM(AA30:AA37)</f>
        <v>73700221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127720761</v>
      </c>
      <c r="D45" s="29">
        <f>+D38+D44</f>
        <v>0</v>
      </c>
      <c r="E45" s="30">
        <f t="shared" si="5"/>
        <v>73700221</v>
      </c>
      <c r="F45" s="31">
        <f t="shared" si="5"/>
        <v>73700221</v>
      </c>
      <c r="G45" s="31">
        <f t="shared" si="5"/>
        <v>168430244</v>
      </c>
      <c r="H45" s="31">
        <f t="shared" si="5"/>
        <v>763364</v>
      </c>
      <c r="I45" s="31">
        <f t="shared" si="5"/>
        <v>-1943731</v>
      </c>
      <c r="J45" s="31">
        <f t="shared" si="5"/>
        <v>167249877</v>
      </c>
      <c r="K45" s="31">
        <f t="shared" si="5"/>
        <v>-2333657</v>
      </c>
      <c r="L45" s="31">
        <f t="shared" si="5"/>
        <v>-600057</v>
      </c>
      <c r="M45" s="31">
        <f t="shared" si="5"/>
        <v>61453</v>
      </c>
      <c r="N45" s="31">
        <f t="shared" si="5"/>
        <v>-2872261</v>
      </c>
      <c r="O45" s="31">
        <f t="shared" si="5"/>
        <v>-9494048</v>
      </c>
      <c r="P45" s="31">
        <f t="shared" si="5"/>
        <v>-75870</v>
      </c>
      <c r="Q45" s="31">
        <f t="shared" si="5"/>
        <v>-3211214</v>
      </c>
      <c r="R45" s="31">
        <f t="shared" si="5"/>
        <v>-12781132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151596484</v>
      </c>
      <c r="X45" s="31">
        <f t="shared" si="5"/>
        <v>55275156</v>
      </c>
      <c r="Y45" s="31">
        <f t="shared" si="5"/>
        <v>96321328</v>
      </c>
      <c r="Z45" s="32">
        <f>+IF(X45&lt;&gt;0,+(Y45/X45)*100,0)</f>
        <v>174.25790349646414</v>
      </c>
      <c r="AA45" s="33">
        <f>+AA38+AA44</f>
        <v>73700221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228962823</v>
      </c>
      <c r="D46" s="42">
        <f t="shared" si="6"/>
        <v>0</v>
      </c>
      <c r="E46" s="43">
        <f t="shared" si="6"/>
        <v>371985500</v>
      </c>
      <c r="F46" s="44">
        <f t="shared" si="6"/>
        <v>369247935</v>
      </c>
      <c r="G46" s="44">
        <f t="shared" si="6"/>
        <v>258252848</v>
      </c>
      <c r="H46" s="44">
        <f t="shared" si="6"/>
        <v>110460116</v>
      </c>
      <c r="I46" s="44">
        <f t="shared" si="6"/>
        <v>-1957374</v>
      </c>
      <c r="J46" s="44">
        <f t="shared" si="6"/>
        <v>366755590</v>
      </c>
      <c r="K46" s="44">
        <f t="shared" si="6"/>
        <v>9205446</v>
      </c>
      <c r="L46" s="44">
        <f t="shared" si="6"/>
        <v>7317628</v>
      </c>
      <c r="M46" s="44">
        <f t="shared" si="6"/>
        <v>16492882</v>
      </c>
      <c r="N46" s="44">
        <f t="shared" si="6"/>
        <v>33015956</v>
      </c>
      <c r="O46" s="44">
        <f t="shared" si="6"/>
        <v>15828991</v>
      </c>
      <c r="P46" s="44">
        <f t="shared" si="6"/>
        <v>5966608</v>
      </c>
      <c r="Q46" s="44">
        <f t="shared" si="6"/>
        <v>-116570151</v>
      </c>
      <c r="R46" s="44">
        <f t="shared" si="6"/>
        <v>-94774552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304996994</v>
      </c>
      <c r="X46" s="44">
        <f t="shared" si="6"/>
        <v>276935994</v>
      </c>
      <c r="Y46" s="44">
        <f t="shared" si="6"/>
        <v>28061000</v>
      </c>
      <c r="Z46" s="45">
        <f>+IF(X46&lt;&gt;0,+(Y46/X46)*100,0)</f>
        <v>10.132666250671626</v>
      </c>
      <c r="AA46" s="46">
        <f>+AA27-AA45</f>
        <v>369247935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-495501145</v>
      </c>
      <c r="D48" s="18"/>
      <c r="E48" s="19"/>
      <c r="F48" s="20"/>
      <c r="G48" s="20">
        <v>-478701073</v>
      </c>
      <c r="H48" s="20">
        <v>-157515143</v>
      </c>
      <c r="I48" s="20">
        <v>-10672927</v>
      </c>
      <c r="J48" s="20">
        <v>-646889143</v>
      </c>
      <c r="K48" s="20">
        <v>2024003</v>
      </c>
      <c r="L48" s="20">
        <v>-3371707</v>
      </c>
      <c r="M48" s="20">
        <v>-7220104</v>
      </c>
      <c r="N48" s="20">
        <v>-8567808</v>
      </c>
      <c r="O48" s="20">
        <v>8966531</v>
      </c>
      <c r="P48" s="20">
        <v>2034374</v>
      </c>
      <c r="Q48" s="20">
        <v>-124309855</v>
      </c>
      <c r="R48" s="20">
        <v>-113308950</v>
      </c>
      <c r="S48" s="20"/>
      <c r="T48" s="20"/>
      <c r="U48" s="20"/>
      <c r="V48" s="20"/>
      <c r="W48" s="20">
        <v>-768765901</v>
      </c>
      <c r="X48" s="20"/>
      <c r="Y48" s="20">
        <v>-768765901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-495501145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-478701073</v>
      </c>
      <c r="H51" s="52">
        <f t="shared" si="7"/>
        <v>-157515143</v>
      </c>
      <c r="I51" s="52">
        <f t="shared" si="7"/>
        <v>-10672927</v>
      </c>
      <c r="J51" s="52">
        <f t="shared" si="7"/>
        <v>-646889143</v>
      </c>
      <c r="K51" s="52">
        <f t="shared" si="7"/>
        <v>2024003</v>
      </c>
      <c r="L51" s="52">
        <f t="shared" si="7"/>
        <v>-3371707</v>
      </c>
      <c r="M51" s="52">
        <f t="shared" si="7"/>
        <v>-7220104</v>
      </c>
      <c r="N51" s="52">
        <f t="shared" si="7"/>
        <v>-8567808</v>
      </c>
      <c r="O51" s="52">
        <f t="shared" si="7"/>
        <v>8966531</v>
      </c>
      <c r="P51" s="52">
        <f t="shared" si="7"/>
        <v>2034374</v>
      </c>
      <c r="Q51" s="52">
        <f t="shared" si="7"/>
        <v>-124309855</v>
      </c>
      <c r="R51" s="52">
        <f t="shared" si="7"/>
        <v>-113308950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-768765901</v>
      </c>
      <c r="X51" s="52">
        <f t="shared" si="7"/>
        <v>0</v>
      </c>
      <c r="Y51" s="52">
        <f t="shared" si="7"/>
        <v>-768765901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15946392</v>
      </c>
      <c r="D8" s="18"/>
      <c r="E8" s="19"/>
      <c r="F8" s="20"/>
      <c r="G8" s="20">
        <v>35066714</v>
      </c>
      <c r="H8" s="20">
        <v>27772893</v>
      </c>
      <c r="I8" s="20">
        <v>6108142</v>
      </c>
      <c r="J8" s="20">
        <v>68947749</v>
      </c>
      <c r="K8" s="20">
        <v>5900598</v>
      </c>
      <c r="L8" s="20">
        <v>-28864720</v>
      </c>
      <c r="M8" s="20">
        <v>5971635</v>
      </c>
      <c r="N8" s="20">
        <v>-16992487</v>
      </c>
      <c r="O8" s="20">
        <v>5819791</v>
      </c>
      <c r="P8" s="20">
        <v>5723204</v>
      </c>
      <c r="Q8" s="20">
        <v>6013258</v>
      </c>
      <c r="R8" s="20">
        <v>17556253</v>
      </c>
      <c r="S8" s="20"/>
      <c r="T8" s="20"/>
      <c r="U8" s="20"/>
      <c r="V8" s="20"/>
      <c r="W8" s="20">
        <v>69511515</v>
      </c>
      <c r="X8" s="20"/>
      <c r="Y8" s="20">
        <v>69511515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15946392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35066714</v>
      </c>
      <c r="H14" s="31">
        <f t="shared" si="0"/>
        <v>27772893</v>
      </c>
      <c r="I14" s="31">
        <f t="shared" si="0"/>
        <v>6108142</v>
      </c>
      <c r="J14" s="31">
        <f t="shared" si="0"/>
        <v>68947749</v>
      </c>
      <c r="K14" s="31">
        <f t="shared" si="0"/>
        <v>5900598</v>
      </c>
      <c r="L14" s="31">
        <f t="shared" si="0"/>
        <v>-28864720</v>
      </c>
      <c r="M14" s="31">
        <f t="shared" si="0"/>
        <v>5971635</v>
      </c>
      <c r="N14" s="31">
        <f t="shared" si="0"/>
        <v>-16992487</v>
      </c>
      <c r="O14" s="31">
        <f t="shared" si="0"/>
        <v>5819791</v>
      </c>
      <c r="P14" s="31">
        <f t="shared" si="0"/>
        <v>5723204</v>
      </c>
      <c r="Q14" s="31">
        <f t="shared" si="0"/>
        <v>6013258</v>
      </c>
      <c r="R14" s="31">
        <f t="shared" si="0"/>
        <v>17556253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69511515</v>
      </c>
      <c r="X14" s="31">
        <f t="shared" si="0"/>
        <v>0</v>
      </c>
      <c r="Y14" s="31">
        <f t="shared" si="0"/>
        <v>69511515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343084383</v>
      </c>
      <c r="D18" s="18"/>
      <c r="E18" s="19">
        <v>41269454</v>
      </c>
      <c r="F18" s="20">
        <v>41269454</v>
      </c>
      <c r="G18" s="24">
        <v>307833666</v>
      </c>
      <c r="H18" s="24">
        <v>35250717</v>
      </c>
      <c r="I18" s="24">
        <v>8738866</v>
      </c>
      <c r="J18" s="20">
        <v>351823249</v>
      </c>
      <c r="K18" s="24">
        <v>6111237</v>
      </c>
      <c r="L18" s="24">
        <v>4224193</v>
      </c>
      <c r="M18" s="20"/>
      <c r="N18" s="24">
        <v>10335430</v>
      </c>
      <c r="O18" s="24"/>
      <c r="P18" s="24"/>
      <c r="Q18" s="20">
        <v>13911540</v>
      </c>
      <c r="R18" s="24">
        <v>13911540</v>
      </c>
      <c r="S18" s="24"/>
      <c r="T18" s="20"/>
      <c r="U18" s="24"/>
      <c r="V18" s="24"/>
      <c r="W18" s="24">
        <v>376070219</v>
      </c>
      <c r="X18" s="20">
        <v>30952107</v>
      </c>
      <c r="Y18" s="24">
        <v>345118112</v>
      </c>
      <c r="Z18" s="25">
        <v>1115.0068458990529</v>
      </c>
      <c r="AA18" s="26">
        <v>41269454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343084383</v>
      </c>
      <c r="D26" s="29">
        <f t="shared" ref="D26:Y26" si="1">SUM(D16:D25)</f>
        <v>0</v>
      </c>
      <c r="E26" s="35">
        <f t="shared" si="1"/>
        <v>41269454</v>
      </c>
      <c r="F26" s="36">
        <f t="shared" si="1"/>
        <v>41269454</v>
      </c>
      <c r="G26" s="36">
        <f t="shared" si="1"/>
        <v>307833666</v>
      </c>
      <c r="H26" s="36">
        <f t="shared" si="1"/>
        <v>35250717</v>
      </c>
      <c r="I26" s="36">
        <f t="shared" si="1"/>
        <v>8738866</v>
      </c>
      <c r="J26" s="36">
        <f t="shared" si="1"/>
        <v>351823249</v>
      </c>
      <c r="K26" s="36">
        <f t="shared" si="1"/>
        <v>6111237</v>
      </c>
      <c r="L26" s="36">
        <f t="shared" si="1"/>
        <v>4224193</v>
      </c>
      <c r="M26" s="36">
        <f t="shared" si="1"/>
        <v>0</v>
      </c>
      <c r="N26" s="36">
        <f t="shared" si="1"/>
        <v>10335430</v>
      </c>
      <c r="O26" s="36">
        <f t="shared" si="1"/>
        <v>0</v>
      </c>
      <c r="P26" s="36">
        <f t="shared" si="1"/>
        <v>0</v>
      </c>
      <c r="Q26" s="36">
        <f t="shared" si="1"/>
        <v>13911540</v>
      </c>
      <c r="R26" s="36">
        <f t="shared" si="1"/>
        <v>13911540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376070219</v>
      </c>
      <c r="X26" s="36">
        <f t="shared" si="1"/>
        <v>30952107</v>
      </c>
      <c r="Y26" s="36">
        <f t="shared" si="1"/>
        <v>345118112</v>
      </c>
      <c r="Z26" s="37">
        <f>+IF(X26&lt;&gt;0,+(Y26/X26)*100,0)</f>
        <v>1115.0068458990529</v>
      </c>
      <c r="AA26" s="38">
        <f>SUM(AA16:AA25)</f>
        <v>41269454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359030775</v>
      </c>
      <c r="D27" s="29">
        <f>+D14+D26</f>
        <v>0</v>
      </c>
      <c r="E27" s="30">
        <f t="shared" si="2"/>
        <v>41269454</v>
      </c>
      <c r="F27" s="31">
        <f t="shared" si="2"/>
        <v>41269454</v>
      </c>
      <c r="G27" s="31">
        <f t="shared" si="2"/>
        <v>342900380</v>
      </c>
      <c r="H27" s="31">
        <f t="shared" si="2"/>
        <v>63023610</v>
      </c>
      <c r="I27" s="31">
        <f t="shared" si="2"/>
        <v>14847008</v>
      </c>
      <c r="J27" s="31">
        <f t="shared" si="2"/>
        <v>420770998</v>
      </c>
      <c r="K27" s="31">
        <f t="shared" si="2"/>
        <v>12011835</v>
      </c>
      <c r="L27" s="31">
        <f t="shared" si="2"/>
        <v>-24640527</v>
      </c>
      <c r="M27" s="31">
        <f t="shared" si="2"/>
        <v>5971635</v>
      </c>
      <c r="N27" s="31">
        <f t="shared" si="2"/>
        <v>-6657057</v>
      </c>
      <c r="O27" s="31">
        <f t="shared" si="2"/>
        <v>5819791</v>
      </c>
      <c r="P27" s="31">
        <f t="shared" si="2"/>
        <v>5723204</v>
      </c>
      <c r="Q27" s="31">
        <f t="shared" si="2"/>
        <v>19924798</v>
      </c>
      <c r="R27" s="31">
        <f t="shared" si="2"/>
        <v>31467793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445581734</v>
      </c>
      <c r="X27" s="31">
        <f t="shared" si="2"/>
        <v>30952107</v>
      </c>
      <c r="Y27" s="31">
        <f t="shared" si="2"/>
        <v>414629627</v>
      </c>
      <c r="Z27" s="32">
        <f>+IF(X27&lt;&gt;0,+(Y27/X27)*100,0)</f>
        <v>1339.5844974301749</v>
      </c>
      <c r="AA27" s="33">
        <f>+AA14+AA26</f>
        <v>41269454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23387809</v>
      </c>
      <c r="D33" s="18"/>
      <c r="E33" s="19"/>
      <c r="F33" s="20"/>
      <c r="G33" s="20">
        <v>23819547</v>
      </c>
      <c r="H33" s="20">
        <v>434042</v>
      </c>
      <c r="I33" s="20">
        <v>427159</v>
      </c>
      <c r="J33" s="20">
        <v>24680748</v>
      </c>
      <c r="K33" s="20">
        <v>396461</v>
      </c>
      <c r="L33" s="20">
        <v>384283</v>
      </c>
      <c r="M33" s="20">
        <v>407093</v>
      </c>
      <c r="N33" s="20">
        <v>1187837</v>
      </c>
      <c r="O33" s="20">
        <v>388251</v>
      </c>
      <c r="P33" s="20">
        <v>375388</v>
      </c>
      <c r="Q33" s="20">
        <v>403633</v>
      </c>
      <c r="R33" s="20">
        <v>1167272</v>
      </c>
      <c r="S33" s="20"/>
      <c r="T33" s="20"/>
      <c r="U33" s="20"/>
      <c r="V33" s="20"/>
      <c r="W33" s="20">
        <v>27035857</v>
      </c>
      <c r="X33" s="20"/>
      <c r="Y33" s="20">
        <v>27035857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1070100</v>
      </c>
      <c r="D34" s="18"/>
      <c r="E34" s="19"/>
      <c r="F34" s="20"/>
      <c r="G34" s="20">
        <v>1189000</v>
      </c>
      <c r="H34" s="20">
        <v>-118900</v>
      </c>
      <c r="I34" s="20"/>
      <c r="J34" s="20">
        <v>1070100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1070100</v>
      </c>
      <c r="X34" s="20"/>
      <c r="Y34" s="20">
        <v>1070100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24457909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25008547</v>
      </c>
      <c r="H38" s="31">
        <f t="shared" si="3"/>
        <v>315142</v>
      </c>
      <c r="I38" s="31">
        <f t="shared" si="3"/>
        <v>427159</v>
      </c>
      <c r="J38" s="31">
        <f t="shared" si="3"/>
        <v>25750848</v>
      </c>
      <c r="K38" s="31">
        <f t="shared" si="3"/>
        <v>396461</v>
      </c>
      <c r="L38" s="31">
        <f t="shared" si="3"/>
        <v>384283</v>
      </c>
      <c r="M38" s="31">
        <f t="shared" si="3"/>
        <v>407093</v>
      </c>
      <c r="N38" s="31">
        <f t="shared" si="3"/>
        <v>1187837</v>
      </c>
      <c r="O38" s="31">
        <f t="shared" si="3"/>
        <v>388251</v>
      </c>
      <c r="P38" s="31">
        <f t="shared" si="3"/>
        <v>375388</v>
      </c>
      <c r="Q38" s="31">
        <f t="shared" si="3"/>
        <v>403633</v>
      </c>
      <c r="R38" s="31">
        <f t="shared" si="3"/>
        <v>1167272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28105957</v>
      </c>
      <c r="X38" s="31">
        <f t="shared" si="3"/>
        <v>0</v>
      </c>
      <c r="Y38" s="31">
        <f t="shared" si="3"/>
        <v>28105957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24457909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25008547</v>
      </c>
      <c r="H45" s="31">
        <f t="shared" si="5"/>
        <v>315142</v>
      </c>
      <c r="I45" s="31">
        <f t="shared" si="5"/>
        <v>427159</v>
      </c>
      <c r="J45" s="31">
        <f t="shared" si="5"/>
        <v>25750848</v>
      </c>
      <c r="K45" s="31">
        <f t="shared" si="5"/>
        <v>396461</v>
      </c>
      <c r="L45" s="31">
        <f t="shared" si="5"/>
        <v>384283</v>
      </c>
      <c r="M45" s="31">
        <f t="shared" si="5"/>
        <v>407093</v>
      </c>
      <c r="N45" s="31">
        <f t="shared" si="5"/>
        <v>1187837</v>
      </c>
      <c r="O45" s="31">
        <f t="shared" si="5"/>
        <v>388251</v>
      </c>
      <c r="P45" s="31">
        <f t="shared" si="5"/>
        <v>375388</v>
      </c>
      <c r="Q45" s="31">
        <f t="shared" si="5"/>
        <v>403633</v>
      </c>
      <c r="R45" s="31">
        <f t="shared" si="5"/>
        <v>1167272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28105957</v>
      </c>
      <c r="X45" s="31">
        <f t="shared" si="5"/>
        <v>0</v>
      </c>
      <c r="Y45" s="31">
        <f t="shared" si="5"/>
        <v>28105957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334572866</v>
      </c>
      <c r="D46" s="42">
        <f t="shared" si="6"/>
        <v>0</v>
      </c>
      <c r="E46" s="43">
        <f t="shared" si="6"/>
        <v>41269454</v>
      </c>
      <c r="F46" s="44">
        <f t="shared" si="6"/>
        <v>41269454</v>
      </c>
      <c r="G46" s="44">
        <f t="shared" si="6"/>
        <v>317891833</v>
      </c>
      <c r="H46" s="44">
        <f t="shared" si="6"/>
        <v>62708468</v>
      </c>
      <c r="I46" s="44">
        <f t="shared" si="6"/>
        <v>14419849</v>
      </c>
      <c r="J46" s="44">
        <f t="shared" si="6"/>
        <v>395020150</v>
      </c>
      <c r="K46" s="44">
        <f t="shared" si="6"/>
        <v>11615374</v>
      </c>
      <c r="L46" s="44">
        <f t="shared" si="6"/>
        <v>-25024810</v>
      </c>
      <c r="M46" s="44">
        <f t="shared" si="6"/>
        <v>5564542</v>
      </c>
      <c r="N46" s="44">
        <f t="shared" si="6"/>
        <v>-7844894</v>
      </c>
      <c r="O46" s="44">
        <f t="shared" si="6"/>
        <v>5431540</v>
      </c>
      <c r="P46" s="44">
        <f t="shared" si="6"/>
        <v>5347816</v>
      </c>
      <c r="Q46" s="44">
        <f t="shared" si="6"/>
        <v>19521165</v>
      </c>
      <c r="R46" s="44">
        <f t="shared" si="6"/>
        <v>30300521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417475777</v>
      </c>
      <c r="X46" s="44">
        <f t="shared" si="6"/>
        <v>30952107</v>
      </c>
      <c r="Y46" s="44">
        <f t="shared" si="6"/>
        <v>386523670</v>
      </c>
      <c r="Z46" s="45">
        <f>+IF(X46&lt;&gt;0,+(Y46/X46)*100,0)</f>
        <v>1248.7798326621189</v>
      </c>
      <c r="AA46" s="46">
        <f>+AA27-AA45</f>
        <v>41269454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239003987</v>
      </c>
      <c r="D48" s="18"/>
      <c r="E48" s="19">
        <v>85353897</v>
      </c>
      <c r="F48" s="20">
        <v>85353897</v>
      </c>
      <c r="G48" s="20">
        <v>244136049</v>
      </c>
      <c r="H48" s="20">
        <v>53738306</v>
      </c>
      <c r="I48" s="20">
        <v>5410411</v>
      </c>
      <c r="J48" s="20">
        <v>303284766</v>
      </c>
      <c r="K48" s="20">
        <v>5247445</v>
      </c>
      <c r="L48" s="20">
        <v>-39510121</v>
      </c>
      <c r="M48" s="20">
        <v>4891479</v>
      </c>
      <c r="N48" s="20">
        <v>-29371197</v>
      </c>
      <c r="O48" s="20">
        <v>4840080</v>
      </c>
      <c r="P48" s="20">
        <v>4914200</v>
      </c>
      <c r="Q48" s="20">
        <v>5091803</v>
      </c>
      <c r="R48" s="20">
        <v>14846083</v>
      </c>
      <c r="S48" s="20"/>
      <c r="T48" s="20"/>
      <c r="U48" s="20"/>
      <c r="V48" s="20"/>
      <c r="W48" s="20">
        <v>288759652</v>
      </c>
      <c r="X48" s="20">
        <v>64015416</v>
      </c>
      <c r="Y48" s="20">
        <v>224744236</v>
      </c>
      <c r="Z48" s="47">
        <v>351.07830276382174</v>
      </c>
      <c r="AA48" s="22">
        <v>85353897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239003987</v>
      </c>
      <c r="D51" s="50">
        <f t="shared" ref="D51:Y51" si="7">SUM(D48:D50)</f>
        <v>0</v>
      </c>
      <c r="E51" s="51">
        <f t="shared" si="7"/>
        <v>85353897</v>
      </c>
      <c r="F51" s="52">
        <f t="shared" si="7"/>
        <v>85353897</v>
      </c>
      <c r="G51" s="52">
        <f t="shared" si="7"/>
        <v>244136049</v>
      </c>
      <c r="H51" s="52">
        <f t="shared" si="7"/>
        <v>53738306</v>
      </c>
      <c r="I51" s="52">
        <f t="shared" si="7"/>
        <v>5410411</v>
      </c>
      <c r="J51" s="52">
        <f t="shared" si="7"/>
        <v>303284766</v>
      </c>
      <c r="K51" s="52">
        <f t="shared" si="7"/>
        <v>5247445</v>
      </c>
      <c r="L51" s="52">
        <f t="shared" si="7"/>
        <v>-39510121</v>
      </c>
      <c r="M51" s="52">
        <f t="shared" si="7"/>
        <v>4891479</v>
      </c>
      <c r="N51" s="52">
        <f t="shared" si="7"/>
        <v>-29371197</v>
      </c>
      <c r="O51" s="52">
        <f t="shared" si="7"/>
        <v>4840080</v>
      </c>
      <c r="P51" s="52">
        <f t="shared" si="7"/>
        <v>4914200</v>
      </c>
      <c r="Q51" s="52">
        <f t="shared" si="7"/>
        <v>5091803</v>
      </c>
      <c r="R51" s="52">
        <f t="shared" si="7"/>
        <v>14846083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288759652</v>
      </c>
      <c r="X51" s="52">
        <f t="shared" si="7"/>
        <v>64015416</v>
      </c>
      <c r="Y51" s="52">
        <f t="shared" si="7"/>
        <v>224744236</v>
      </c>
      <c r="Z51" s="53">
        <f>+IF(X51&lt;&gt;0,+(Y51/X51)*100,0)</f>
        <v>351.07830276382174</v>
      </c>
      <c r="AA51" s="54">
        <f>SUM(AA48:AA50)</f>
        <v>85353897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-29871984</v>
      </c>
      <c r="D6" s="18"/>
      <c r="E6" s="19">
        <v>-45560320</v>
      </c>
      <c r="F6" s="20">
        <v>-9211509</v>
      </c>
      <c r="G6" s="20">
        <v>840860</v>
      </c>
      <c r="H6" s="20">
        <v>4524095</v>
      </c>
      <c r="I6" s="20">
        <v>2526995</v>
      </c>
      <c r="J6" s="20">
        <v>7891950</v>
      </c>
      <c r="K6" s="20">
        <v>-738972</v>
      </c>
      <c r="L6" s="20">
        <v>1089300</v>
      </c>
      <c r="M6" s="20">
        <v>-9919416</v>
      </c>
      <c r="N6" s="20">
        <v>-9569088</v>
      </c>
      <c r="O6" s="20">
        <v>2825808</v>
      </c>
      <c r="P6" s="20">
        <v>-2298729</v>
      </c>
      <c r="Q6" s="20">
        <v>-2608143</v>
      </c>
      <c r="R6" s="20">
        <v>-2081064</v>
      </c>
      <c r="S6" s="20"/>
      <c r="T6" s="20"/>
      <c r="U6" s="20"/>
      <c r="V6" s="20"/>
      <c r="W6" s="20">
        <v>-3758202</v>
      </c>
      <c r="X6" s="20">
        <v>7822539</v>
      </c>
      <c r="Y6" s="20">
        <v>-11580741</v>
      </c>
      <c r="Z6" s="21">
        <v>-148.04325040757226</v>
      </c>
      <c r="AA6" s="22">
        <v>-9211509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-494563562</v>
      </c>
      <c r="D8" s="18"/>
      <c r="E8" s="19">
        <v>-310460952</v>
      </c>
      <c r="F8" s="20">
        <v>-489695725</v>
      </c>
      <c r="G8" s="20">
        <v>-477916493</v>
      </c>
      <c r="H8" s="20">
        <v>4457588</v>
      </c>
      <c r="I8" s="20">
        <v>5006840</v>
      </c>
      <c r="J8" s="20">
        <v>-468452065</v>
      </c>
      <c r="K8" s="20">
        <v>627901</v>
      </c>
      <c r="L8" s="20">
        <v>17085556</v>
      </c>
      <c r="M8" s="20">
        <v>2160905</v>
      </c>
      <c r="N8" s="20">
        <v>19874362</v>
      </c>
      <c r="O8" s="20">
        <v>259607</v>
      </c>
      <c r="P8" s="20">
        <v>3075567</v>
      </c>
      <c r="Q8" s="20">
        <v>-10361119</v>
      </c>
      <c r="R8" s="20">
        <v>-7025945</v>
      </c>
      <c r="S8" s="20"/>
      <c r="T8" s="20"/>
      <c r="U8" s="20"/>
      <c r="V8" s="20"/>
      <c r="W8" s="20">
        <v>-455603648</v>
      </c>
      <c r="X8" s="20">
        <v>-490912658</v>
      </c>
      <c r="Y8" s="20">
        <v>35309010</v>
      </c>
      <c r="Z8" s="21">
        <v>-7.1925238481017129</v>
      </c>
      <c r="AA8" s="22">
        <v>-489695725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-524435546</v>
      </c>
      <c r="D14" s="29">
        <f>SUM(D6:D13)</f>
        <v>0</v>
      </c>
      <c r="E14" s="30">
        <f t="shared" si="0"/>
        <v>-356021272</v>
      </c>
      <c r="F14" s="31">
        <f t="shared" si="0"/>
        <v>-498907234</v>
      </c>
      <c r="G14" s="31">
        <f t="shared" si="0"/>
        <v>-477075633</v>
      </c>
      <c r="H14" s="31">
        <f t="shared" si="0"/>
        <v>8981683</v>
      </c>
      <c r="I14" s="31">
        <f t="shared" si="0"/>
        <v>7533835</v>
      </c>
      <c r="J14" s="31">
        <f t="shared" si="0"/>
        <v>-460560115</v>
      </c>
      <c r="K14" s="31">
        <f t="shared" si="0"/>
        <v>-111071</v>
      </c>
      <c r="L14" s="31">
        <f t="shared" si="0"/>
        <v>18174856</v>
      </c>
      <c r="M14" s="31">
        <f t="shared" si="0"/>
        <v>-7758511</v>
      </c>
      <c r="N14" s="31">
        <f t="shared" si="0"/>
        <v>10305274</v>
      </c>
      <c r="O14" s="31">
        <f t="shared" si="0"/>
        <v>3085415</v>
      </c>
      <c r="P14" s="31">
        <f t="shared" si="0"/>
        <v>776838</v>
      </c>
      <c r="Q14" s="31">
        <f t="shared" si="0"/>
        <v>-12969262</v>
      </c>
      <c r="R14" s="31">
        <f t="shared" si="0"/>
        <v>-9107009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-459361850</v>
      </c>
      <c r="X14" s="31">
        <f t="shared" si="0"/>
        <v>-483090119</v>
      </c>
      <c r="Y14" s="31">
        <f t="shared" si="0"/>
        <v>23728269</v>
      </c>
      <c r="Z14" s="32">
        <f>+IF(X14&lt;&gt;0,+(Y14/X14)*100,0)</f>
        <v>-4.9117686466280217</v>
      </c>
      <c r="AA14" s="33">
        <f>SUM(AA6:AA13)</f>
        <v>-498907234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420991971</v>
      </c>
      <c r="D18" s="18"/>
      <c r="E18" s="19">
        <v>549840649</v>
      </c>
      <c r="F18" s="20">
        <v>485891390</v>
      </c>
      <c r="G18" s="24">
        <v>402712937</v>
      </c>
      <c r="H18" s="24">
        <v>4787638</v>
      </c>
      <c r="I18" s="24">
        <v>513113</v>
      </c>
      <c r="J18" s="20">
        <v>408013688</v>
      </c>
      <c r="K18" s="24">
        <v>5843886</v>
      </c>
      <c r="L18" s="24">
        <v>3635083</v>
      </c>
      <c r="M18" s="20">
        <v>10192965</v>
      </c>
      <c r="N18" s="24">
        <v>19671934</v>
      </c>
      <c r="O18" s="24">
        <v>3503996</v>
      </c>
      <c r="P18" s="24">
        <v>1163122</v>
      </c>
      <c r="Q18" s="20">
        <v>5989904</v>
      </c>
      <c r="R18" s="24">
        <v>10657022</v>
      </c>
      <c r="S18" s="24"/>
      <c r="T18" s="20"/>
      <c r="U18" s="24"/>
      <c r="V18" s="24"/>
      <c r="W18" s="24">
        <v>438342644</v>
      </c>
      <c r="X18" s="20">
        <v>455482575</v>
      </c>
      <c r="Y18" s="24">
        <v>-17139931</v>
      </c>
      <c r="Z18" s="25">
        <v>-3.7630267195183045</v>
      </c>
      <c r="AA18" s="26">
        <v>485891390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420991971</v>
      </c>
      <c r="D26" s="29">
        <f t="shared" ref="D26:Y26" si="1">SUM(D16:D25)</f>
        <v>0</v>
      </c>
      <c r="E26" s="35">
        <f t="shared" si="1"/>
        <v>549840649</v>
      </c>
      <c r="F26" s="36">
        <f t="shared" si="1"/>
        <v>485891390</v>
      </c>
      <c r="G26" s="36">
        <f t="shared" si="1"/>
        <v>402712937</v>
      </c>
      <c r="H26" s="36">
        <f t="shared" si="1"/>
        <v>4787638</v>
      </c>
      <c r="I26" s="36">
        <f t="shared" si="1"/>
        <v>513113</v>
      </c>
      <c r="J26" s="36">
        <f t="shared" si="1"/>
        <v>408013688</v>
      </c>
      <c r="K26" s="36">
        <f t="shared" si="1"/>
        <v>5843886</v>
      </c>
      <c r="L26" s="36">
        <f t="shared" si="1"/>
        <v>3635083</v>
      </c>
      <c r="M26" s="36">
        <f t="shared" si="1"/>
        <v>10192965</v>
      </c>
      <c r="N26" s="36">
        <f t="shared" si="1"/>
        <v>19671934</v>
      </c>
      <c r="O26" s="36">
        <f t="shared" si="1"/>
        <v>3503996</v>
      </c>
      <c r="P26" s="36">
        <f t="shared" si="1"/>
        <v>1163122</v>
      </c>
      <c r="Q26" s="36">
        <f t="shared" si="1"/>
        <v>5989904</v>
      </c>
      <c r="R26" s="36">
        <f t="shared" si="1"/>
        <v>10657022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438342644</v>
      </c>
      <c r="X26" s="36">
        <f t="shared" si="1"/>
        <v>455482575</v>
      </c>
      <c r="Y26" s="36">
        <f t="shared" si="1"/>
        <v>-17139931</v>
      </c>
      <c r="Z26" s="37">
        <f>+IF(X26&lt;&gt;0,+(Y26/X26)*100,0)</f>
        <v>-3.7630267195183045</v>
      </c>
      <c r="AA26" s="38">
        <f>SUM(AA16:AA25)</f>
        <v>485891390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-103443575</v>
      </c>
      <c r="D27" s="29">
        <f>+D14+D26</f>
        <v>0</v>
      </c>
      <c r="E27" s="30">
        <f t="shared" si="2"/>
        <v>193819377</v>
      </c>
      <c r="F27" s="31">
        <f t="shared" si="2"/>
        <v>-13015844</v>
      </c>
      <c r="G27" s="31">
        <f t="shared" si="2"/>
        <v>-74362696</v>
      </c>
      <c r="H27" s="31">
        <f t="shared" si="2"/>
        <v>13769321</v>
      </c>
      <c r="I27" s="31">
        <f t="shared" si="2"/>
        <v>8046948</v>
      </c>
      <c r="J27" s="31">
        <f t="shared" si="2"/>
        <v>-52546427</v>
      </c>
      <c r="K27" s="31">
        <f t="shared" si="2"/>
        <v>5732815</v>
      </c>
      <c r="L27" s="31">
        <f t="shared" si="2"/>
        <v>21809939</v>
      </c>
      <c r="M27" s="31">
        <f t="shared" si="2"/>
        <v>2434454</v>
      </c>
      <c r="N27" s="31">
        <f t="shared" si="2"/>
        <v>29977208</v>
      </c>
      <c r="O27" s="31">
        <f t="shared" si="2"/>
        <v>6589411</v>
      </c>
      <c r="P27" s="31">
        <f t="shared" si="2"/>
        <v>1939960</v>
      </c>
      <c r="Q27" s="31">
        <f t="shared" si="2"/>
        <v>-6979358</v>
      </c>
      <c r="R27" s="31">
        <f t="shared" si="2"/>
        <v>1550013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-21019206</v>
      </c>
      <c r="X27" s="31">
        <f t="shared" si="2"/>
        <v>-27607544</v>
      </c>
      <c r="Y27" s="31">
        <f t="shared" si="2"/>
        <v>6588338</v>
      </c>
      <c r="Z27" s="32">
        <f>+IF(X27&lt;&gt;0,+(Y27/X27)*100,0)</f>
        <v>-23.864266955437976</v>
      </c>
      <c r="AA27" s="33">
        <f>+AA14+AA26</f>
        <v>-13015844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1748606</v>
      </c>
      <c r="I33" s="20">
        <v>-1839746</v>
      </c>
      <c r="J33" s="20">
        <v>-91140</v>
      </c>
      <c r="K33" s="20">
        <v>436928</v>
      </c>
      <c r="L33" s="20">
        <v>1707540</v>
      </c>
      <c r="M33" s="20">
        <v>-1039854</v>
      </c>
      <c r="N33" s="20">
        <v>1104614</v>
      </c>
      <c r="O33" s="20">
        <v>505242</v>
      </c>
      <c r="P33" s="20">
        <v>-1193382</v>
      </c>
      <c r="Q33" s="20">
        <v>-357996</v>
      </c>
      <c r="R33" s="20">
        <v>-1046136</v>
      </c>
      <c r="S33" s="20"/>
      <c r="T33" s="20"/>
      <c r="U33" s="20"/>
      <c r="V33" s="20"/>
      <c r="W33" s="20">
        <v>-32662</v>
      </c>
      <c r="X33" s="20"/>
      <c r="Y33" s="20">
        <v>-32662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1748606</v>
      </c>
      <c r="I38" s="31">
        <f t="shared" si="3"/>
        <v>-1839746</v>
      </c>
      <c r="J38" s="31">
        <f t="shared" si="3"/>
        <v>-91140</v>
      </c>
      <c r="K38" s="31">
        <f t="shared" si="3"/>
        <v>436928</v>
      </c>
      <c r="L38" s="31">
        <f t="shared" si="3"/>
        <v>1707540</v>
      </c>
      <c r="M38" s="31">
        <f t="shared" si="3"/>
        <v>-1039854</v>
      </c>
      <c r="N38" s="31">
        <f t="shared" si="3"/>
        <v>1104614</v>
      </c>
      <c r="O38" s="31">
        <f t="shared" si="3"/>
        <v>505242</v>
      </c>
      <c r="P38" s="31">
        <f t="shared" si="3"/>
        <v>-1193382</v>
      </c>
      <c r="Q38" s="31">
        <f t="shared" si="3"/>
        <v>-357996</v>
      </c>
      <c r="R38" s="31">
        <f t="shared" si="3"/>
        <v>-1046136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-32662</v>
      </c>
      <c r="X38" s="31">
        <f t="shared" si="3"/>
        <v>0</v>
      </c>
      <c r="Y38" s="31">
        <f t="shared" si="3"/>
        <v>-32662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1748606</v>
      </c>
      <c r="I45" s="31">
        <f t="shared" si="5"/>
        <v>-1839746</v>
      </c>
      <c r="J45" s="31">
        <f t="shared" si="5"/>
        <v>-91140</v>
      </c>
      <c r="K45" s="31">
        <f t="shared" si="5"/>
        <v>436928</v>
      </c>
      <c r="L45" s="31">
        <f t="shared" si="5"/>
        <v>1707540</v>
      </c>
      <c r="M45" s="31">
        <f t="shared" si="5"/>
        <v>-1039854</v>
      </c>
      <c r="N45" s="31">
        <f t="shared" si="5"/>
        <v>1104614</v>
      </c>
      <c r="O45" s="31">
        <f t="shared" si="5"/>
        <v>505242</v>
      </c>
      <c r="P45" s="31">
        <f t="shared" si="5"/>
        <v>-1193382</v>
      </c>
      <c r="Q45" s="31">
        <f t="shared" si="5"/>
        <v>-357996</v>
      </c>
      <c r="R45" s="31">
        <f t="shared" si="5"/>
        <v>-1046136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-32662</v>
      </c>
      <c r="X45" s="31">
        <f t="shared" si="5"/>
        <v>0</v>
      </c>
      <c r="Y45" s="31">
        <f t="shared" si="5"/>
        <v>-32662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-103443575</v>
      </c>
      <c r="D46" s="42">
        <f t="shared" si="6"/>
        <v>0</v>
      </c>
      <c r="E46" s="43">
        <f t="shared" si="6"/>
        <v>193819377</v>
      </c>
      <c r="F46" s="44">
        <f t="shared" si="6"/>
        <v>-13015844</v>
      </c>
      <c r="G46" s="44">
        <f t="shared" si="6"/>
        <v>-74362696</v>
      </c>
      <c r="H46" s="44">
        <f t="shared" si="6"/>
        <v>12020715</v>
      </c>
      <c r="I46" s="44">
        <f t="shared" si="6"/>
        <v>9886694</v>
      </c>
      <c r="J46" s="44">
        <f t="shared" si="6"/>
        <v>-52455287</v>
      </c>
      <c r="K46" s="44">
        <f t="shared" si="6"/>
        <v>5295887</v>
      </c>
      <c r="L46" s="44">
        <f t="shared" si="6"/>
        <v>20102399</v>
      </c>
      <c r="M46" s="44">
        <f t="shared" si="6"/>
        <v>3474308</v>
      </c>
      <c r="N46" s="44">
        <f t="shared" si="6"/>
        <v>28872594</v>
      </c>
      <c r="O46" s="44">
        <f t="shared" si="6"/>
        <v>6084169</v>
      </c>
      <c r="P46" s="44">
        <f t="shared" si="6"/>
        <v>3133342</v>
      </c>
      <c r="Q46" s="44">
        <f t="shared" si="6"/>
        <v>-6621362</v>
      </c>
      <c r="R46" s="44">
        <f t="shared" si="6"/>
        <v>2596149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-20986544</v>
      </c>
      <c r="X46" s="44">
        <f t="shared" si="6"/>
        <v>-27607544</v>
      </c>
      <c r="Y46" s="44">
        <f t="shared" si="6"/>
        <v>6621000</v>
      </c>
      <c r="Z46" s="45">
        <f>+IF(X46&lt;&gt;0,+(Y46/X46)*100,0)</f>
        <v>-23.982575197561943</v>
      </c>
      <c r="AA46" s="46">
        <f>+AA27-AA45</f>
        <v>-13015844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64930152</v>
      </c>
      <c r="F48" s="20">
        <v>74922443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60330743</v>
      </c>
      <c r="Y48" s="20">
        <v>-60330743</v>
      </c>
      <c r="Z48" s="47">
        <v>-100</v>
      </c>
      <c r="AA48" s="22">
        <v>74922443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64930152</v>
      </c>
      <c r="F51" s="52">
        <f t="shared" si="7"/>
        <v>74922443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60330743</v>
      </c>
      <c r="Y51" s="52">
        <f t="shared" si="7"/>
        <v>-60330743</v>
      </c>
      <c r="Z51" s="53">
        <f>+IF(X51&lt;&gt;0,+(Y51/X51)*100,0)</f>
        <v>-100</v>
      </c>
      <c r="AA51" s="54">
        <f>SUM(AA48:AA50)</f>
        <v>74922443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18230747</v>
      </c>
      <c r="D6" s="18"/>
      <c r="E6" s="19">
        <v>-15318452</v>
      </c>
      <c r="F6" s="20">
        <v>2552699</v>
      </c>
      <c r="G6" s="20">
        <v>57448698</v>
      </c>
      <c r="H6" s="20">
        <v>-2069190</v>
      </c>
      <c r="I6" s="20">
        <v>4154292</v>
      </c>
      <c r="J6" s="20">
        <v>59533800</v>
      </c>
      <c r="K6" s="20">
        <v>-10213083</v>
      </c>
      <c r="L6" s="20">
        <v>5059172</v>
      </c>
      <c r="M6" s="20">
        <v>-15480264</v>
      </c>
      <c r="N6" s="20">
        <v>-20634175</v>
      </c>
      <c r="O6" s="20">
        <v>5444571</v>
      </c>
      <c r="P6" s="20">
        <v>185778</v>
      </c>
      <c r="Q6" s="20">
        <v>1404600</v>
      </c>
      <c r="R6" s="20">
        <v>7034949</v>
      </c>
      <c r="S6" s="20"/>
      <c r="T6" s="20"/>
      <c r="U6" s="20"/>
      <c r="V6" s="20"/>
      <c r="W6" s="20">
        <v>45934574</v>
      </c>
      <c r="X6" s="20">
        <v>32409022</v>
      </c>
      <c r="Y6" s="20">
        <v>13525552</v>
      </c>
      <c r="Z6" s="21">
        <v>41.733909773642658</v>
      </c>
      <c r="AA6" s="22">
        <v>2552699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254947476</v>
      </c>
      <c r="D8" s="18"/>
      <c r="E8" s="19">
        <v>-145929911</v>
      </c>
      <c r="F8" s="20">
        <v>-265531784</v>
      </c>
      <c r="G8" s="20">
        <v>248396055</v>
      </c>
      <c r="H8" s="20">
        <v>9481167</v>
      </c>
      <c r="I8" s="20">
        <v>54520071</v>
      </c>
      <c r="J8" s="20">
        <v>312397293</v>
      </c>
      <c r="K8" s="20">
        <v>30930263</v>
      </c>
      <c r="L8" s="20">
        <v>41104189</v>
      </c>
      <c r="M8" s="20">
        <v>53412665</v>
      </c>
      <c r="N8" s="20">
        <v>125447117</v>
      </c>
      <c r="O8" s="20">
        <v>54756973</v>
      </c>
      <c r="P8" s="20">
        <v>50341575</v>
      </c>
      <c r="Q8" s="20">
        <v>-168674619</v>
      </c>
      <c r="R8" s="20">
        <v>-63576071</v>
      </c>
      <c r="S8" s="20"/>
      <c r="T8" s="20"/>
      <c r="U8" s="20"/>
      <c r="V8" s="20"/>
      <c r="W8" s="20">
        <v>374268339</v>
      </c>
      <c r="X8" s="20">
        <v>-299598886</v>
      </c>
      <c r="Y8" s="20">
        <v>673867225</v>
      </c>
      <c r="Z8" s="21">
        <v>-224.92314106935632</v>
      </c>
      <c r="AA8" s="22">
        <v>-265531784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9441347</v>
      </c>
      <c r="F9" s="20">
        <v>9441347</v>
      </c>
      <c r="G9" s="20">
        <v>68946</v>
      </c>
      <c r="H9" s="20">
        <v>61785</v>
      </c>
      <c r="I9" s="20">
        <v>67631</v>
      </c>
      <c r="J9" s="20">
        <v>198362</v>
      </c>
      <c r="K9" s="20">
        <v>50287</v>
      </c>
      <c r="L9" s="20">
        <v>67523</v>
      </c>
      <c r="M9" s="20">
        <v>69976</v>
      </c>
      <c r="N9" s="20">
        <v>187786</v>
      </c>
      <c r="O9" s="20">
        <v>72793</v>
      </c>
      <c r="P9" s="20">
        <v>52094</v>
      </c>
      <c r="Q9" s="20">
        <v>52351</v>
      </c>
      <c r="R9" s="20">
        <v>177238</v>
      </c>
      <c r="S9" s="20"/>
      <c r="T9" s="20"/>
      <c r="U9" s="20"/>
      <c r="V9" s="20"/>
      <c r="W9" s="20">
        <v>563386</v>
      </c>
      <c r="X9" s="20">
        <v>7081011</v>
      </c>
      <c r="Y9" s="20">
        <v>-6517625</v>
      </c>
      <c r="Z9" s="21">
        <v>-92.043706753174092</v>
      </c>
      <c r="AA9" s="22">
        <v>9441347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13417744</v>
      </c>
      <c r="D11" s="18"/>
      <c r="E11" s="19">
        <v>-920423</v>
      </c>
      <c r="F11" s="20">
        <v>12474748</v>
      </c>
      <c r="G11" s="20">
        <v>13203333</v>
      </c>
      <c r="H11" s="20">
        <v>149335</v>
      </c>
      <c r="I11" s="20">
        <v>-45576</v>
      </c>
      <c r="J11" s="20">
        <v>13307092</v>
      </c>
      <c r="K11" s="20">
        <v>-230221</v>
      </c>
      <c r="L11" s="20">
        <v>-25360</v>
      </c>
      <c r="M11" s="20">
        <v>-75187</v>
      </c>
      <c r="N11" s="20">
        <v>-330768</v>
      </c>
      <c r="O11" s="20">
        <v>-54265</v>
      </c>
      <c r="P11" s="20">
        <v>-89063</v>
      </c>
      <c r="Q11" s="20">
        <v>-49664</v>
      </c>
      <c r="R11" s="20">
        <v>-192992</v>
      </c>
      <c r="S11" s="20"/>
      <c r="T11" s="20"/>
      <c r="U11" s="20"/>
      <c r="V11" s="20"/>
      <c r="W11" s="20">
        <v>12783332</v>
      </c>
      <c r="X11" s="20">
        <v>12685682</v>
      </c>
      <c r="Y11" s="20">
        <v>97650</v>
      </c>
      <c r="Z11" s="21">
        <v>0.76976547260131545</v>
      </c>
      <c r="AA11" s="22">
        <v>12474748</v>
      </c>
    </row>
    <row r="12" spans="1:27" x14ac:dyDescent="0.25">
      <c r="A12" s="23" t="s">
        <v>41</v>
      </c>
      <c r="B12" s="17" t="s">
        <v>33</v>
      </c>
      <c r="C12" s="18">
        <v>16241351</v>
      </c>
      <c r="D12" s="18"/>
      <c r="E12" s="19">
        <v>83810612</v>
      </c>
      <c r="F12" s="20">
        <v>105039426</v>
      </c>
      <c r="G12" s="24">
        <v>16717901</v>
      </c>
      <c r="H12" s="24">
        <v>283394</v>
      </c>
      <c r="I12" s="24">
        <v>27966</v>
      </c>
      <c r="J12" s="20">
        <v>17029261</v>
      </c>
      <c r="K12" s="24"/>
      <c r="L12" s="24">
        <v>1350</v>
      </c>
      <c r="M12" s="20">
        <v>328510</v>
      </c>
      <c r="N12" s="24">
        <v>329860</v>
      </c>
      <c r="O12" s="24"/>
      <c r="P12" s="24"/>
      <c r="Q12" s="20"/>
      <c r="R12" s="24"/>
      <c r="S12" s="24"/>
      <c r="T12" s="20"/>
      <c r="U12" s="24"/>
      <c r="V12" s="24"/>
      <c r="W12" s="24">
        <v>17359121</v>
      </c>
      <c r="X12" s="20">
        <v>82660096</v>
      </c>
      <c r="Y12" s="24">
        <v>-65300975</v>
      </c>
      <c r="Z12" s="25">
        <v>-78.999394097001769</v>
      </c>
      <c r="AA12" s="26">
        <v>105039426</v>
      </c>
    </row>
    <row r="13" spans="1:27" x14ac:dyDescent="0.25">
      <c r="A13" s="23" t="s">
        <v>42</v>
      </c>
      <c r="B13" s="17" t="s">
        <v>33</v>
      </c>
      <c r="C13" s="18">
        <v>-14580</v>
      </c>
      <c r="D13" s="18"/>
      <c r="E13" s="19">
        <v>3312</v>
      </c>
      <c r="F13" s="20">
        <v>-7636</v>
      </c>
      <c r="G13" s="20">
        <v>-11268</v>
      </c>
      <c r="H13" s="20"/>
      <c r="I13" s="20"/>
      <c r="J13" s="20">
        <v>-11268</v>
      </c>
      <c r="K13" s="20"/>
      <c r="L13" s="20"/>
      <c r="M13" s="20"/>
      <c r="N13" s="20"/>
      <c r="O13" s="20"/>
      <c r="P13" s="20"/>
      <c r="Q13" s="20">
        <v>10948</v>
      </c>
      <c r="R13" s="20">
        <v>10948</v>
      </c>
      <c r="S13" s="20"/>
      <c r="T13" s="20"/>
      <c r="U13" s="20"/>
      <c r="V13" s="20"/>
      <c r="W13" s="20">
        <v>-320</v>
      </c>
      <c r="X13" s="20">
        <v>-7636</v>
      </c>
      <c r="Y13" s="20">
        <v>7316</v>
      </c>
      <c r="Z13" s="21">
        <v>-95.809324253535891</v>
      </c>
      <c r="AA13" s="22">
        <v>-7636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302822738</v>
      </c>
      <c r="D14" s="29">
        <f>SUM(D6:D13)</f>
        <v>0</v>
      </c>
      <c r="E14" s="30">
        <f t="shared" si="0"/>
        <v>-68913515</v>
      </c>
      <c r="F14" s="31">
        <f t="shared" si="0"/>
        <v>-136031200</v>
      </c>
      <c r="G14" s="31">
        <f t="shared" si="0"/>
        <v>335823665</v>
      </c>
      <c r="H14" s="31">
        <f t="shared" si="0"/>
        <v>7906491</v>
      </c>
      <c r="I14" s="31">
        <f t="shared" si="0"/>
        <v>58724384</v>
      </c>
      <c r="J14" s="31">
        <f t="shared" si="0"/>
        <v>402454540</v>
      </c>
      <c r="K14" s="31">
        <f t="shared" si="0"/>
        <v>20537246</v>
      </c>
      <c r="L14" s="31">
        <f t="shared" si="0"/>
        <v>46206874</v>
      </c>
      <c r="M14" s="31">
        <f t="shared" si="0"/>
        <v>38255700</v>
      </c>
      <c r="N14" s="31">
        <f t="shared" si="0"/>
        <v>104999820</v>
      </c>
      <c r="O14" s="31">
        <f t="shared" si="0"/>
        <v>60220072</v>
      </c>
      <c r="P14" s="31">
        <f t="shared" si="0"/>
        <v>50490384</v>
      </c>
      <c r="Q14" s="31">
        <f t="shared" si="0"/>
        <v>-167256384</v>
      </c>
      <c r="R14" s="31">
        <f t="shared" si="0"/>
        <v>-56545928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450908432</v>
      </c>
      <c r="X14" s="31">
        <f t="shared" si="0"/>
        <v>-164770711</v>
      </c>
      <c r="Y14" s="31">
        <f t="shared" si="0"/>
        <v>615679143</v>
      </c>
      <c r="Z14" s="32">
        <f>+IF(X14&lt;&gt;0,+(Y14/X14)*100,0)</f>
        <v>-373.65812119363858</v>
      </c>
      <c r="AA14" s="33">
        <f>SUM(AA6:AA13)</f>
        <v>-136031200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3484031607</v>
      </c>
      <c r="D18" s="18"/>
      <c r="E18" s="19">
        <v>6225455516</v>
      </c>
      <c r="F18" s="20">
        <v>6325461753</v>
      </c>
      <c r="G18" s="24">
        <v>1654106897</v>
      </c>
      <c r="H18" s="24">
        <v>174721827</v>
      </c>
      <c r="I18" s="24">
        <v>-133228927</v>
      </c>
      <c r="J18" s="20">
        <v>1695599797</v>
      </c>
      <c r="K18" s="24">
        <v>195088456</v>
      </c>
      <c r="L18" s="24">
        <v>86221603</v>
      </c>
      <c r="M18" s="20">
        <v>45984726</v>
      </c>
      <c r="N18" s="24">
        <v>327294785</v>
      </c>
      <c r="O18" s="24">
        <v>10430037</v>
      </c>
      <c r="P18" s="24">
        <v>7051539</v>
      </c>
      <c r="Q18" s="20">
        <v>26869994</v>
      </c>
      <c r="R18" s="24">
        <v>44351570</v>
      </c>
      <c r="S18" s="24"/>
      <c r="T18" s="20"/>
      <c r="U18" s="24"/>
      <c r="V18" s="24"/>
      <c r="W18" s="24">
        <v>2067246152</v>
      </c>
      <c r="X18" s="20">
        <v>4904370488</v>
      </c>
      <c r="Y18" s="24">
        <v>-2837124336</v>
      </c>
      <c r="Z18" s="25">
        <v>-57.848899118487637</v>
      </c>
      <c r="AA18" s="26">
        <v>6325461753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26067386</v>
      </c>
      <c r="D22" s="18"/>
      <c r="E22" s="19">
        <v>26067386</v>
      </c>
      <c r="F22" s="20">
        <v>26067386</v>
      </c>
      <c r="G22" s="20">
        <v>29321690</v>
      </c>
      <c r="H22" s="20">
        <v>-5198274</v>
      </c>
      <c r="I22" s="20"/>
      <c r="J22" s="20">
        <v>24123416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24123416</v>
      </c>
      <c r="X22" s="20">
        <v>26067386</v>
      </c>
      <c r="Y22" s="20">
        <v>-1943970</v>
      </c>
      <c r="Z22" s="21">
        <v>-7.4574796260737459</v>
      </c>
      <c r="AA22" s="22">
        <v>26067386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3510098993</v>
      </c>
      <c r="D26" s="29">
        <f t="shared" ref="D26:Y26" si="1">SUM(D16:D25)</f>
        <v>0</v>
      </c>
      <c r="E26" s="35">
        <f t="shared" si="1"/>
        <v>6251522902</v>
      </c>
      <c r="F26" s="36">
        <f t="shared" si="1"/>
        <v>6351529139</v>
      </c>
      <c r="G26" s="36">
        <f t="shared" si="1"/>
        <v>1683428587</v>
      </c>
      <c r="H26" s="36">
        <f t="shared" si="1"/>
        <v>169523553</v>
      </c>
      <c r="I26" s="36">
        <f t="shared" si="1"/>
        <v>-133228927</v>
      </c>
      <c r="J26" s="36">
        <f t="shared" si="1"/>
        <v>1719723213</v>
      </c>
      <c r="K26" s="36">
        <f t="shared" si="1"/>
        <v>195088456</v>
      </c>
      <c r="L26" s="36">
        <f t="shared" si="1"/>
        <v>86221603</v>
      </c>
      <c r="M26" s="36">
        <f t="shared" si="1"/>
        <v>45984726</v>
      </c>
      <c r="N26" s="36">
        <f t="shared" si="1"/>
        <v>327294785</v>
      </c>
      <c r="O26" s="36">
        <f t="shared" si="1"/>
        <v>10430037</v>
      </c>
      <c r="P26" s="36">
        <f t="shared" si="1"/>
        <v>7051539</v>
      </c>
      <c r="Q26" s="36">
        <f t="shared" si="1"/>
        <v>26869994</v>
      </c>
      <c r="R26" s="36">
        <f t="shared" si="1"/>
        <v>44351570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2091369568</v>
      </c>
      <c r="X26" s="36">
        <f t="shared" si="1"/>
        <v>4930437874</v>
      </c>
      <c r="Y26" s="36">
        <f t="shared" si="1"/>
        <v>-2839068306</v>
      </c>
      <c r="Z26" s="37">
        <f>+IF(X26&lt;&gt;0,+(Y26/X26)*100,0)</f>
        <v>-57.582478038541851</v>
      </c>
      <c r="AA26" s="38">
        <f>SUM(AA16:AA25)</f>
        <v>6351529139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3812921731</v>
      </c>
      <c r="D27" s="29">
        <f>+D14+D26</f>
        <v>0</v>
      </c>
      <c r="E27" s="30">
        <f t="shared" si="2"/>
        <v>6182609387</v>
      </c>
      <c r="F27" s="31">
        <f t="shared" si="2"/>
        <v>6215497939</v>
      </c>
      <c r="G27" s="31">
        <f t="shared" si="2"/>
        <v>2019252252</v>
      </c>
      <c r="H27" s="31">
        <f t="shared" si="2"/>
        <v>177430044</v>
      </c>
      <c r="I27" s="31">
        <f t="shared" si="2"/>
        <v>-74504543</v>
      </c>
      <c r="J27" s="31">
        <f t="shared" si="2"/>
        <v>2122177753</v>
      </c>
      <c r="K27" s="31">
        <f t="shared" si="2"/>
        <v>215625702</v>
      </c>
      <c r="L27" s="31">
        <f t="shared" si="2"/>
        <v>132428477</v>
      </c>
      <c r="M27" s="31">
        <f t="shared" si="2"/>
        <v>84240426</v>
      </c>
      <c r="N27" s="31">
        <f t="shared" si="2"/>
        <v>432294605</v>
      </c>
      <c r="O27" s="31">
        <f t="shared" si="2"/>
        <v>70650109</v>
      </c>
      <c r="P27" s="31">
        <f t="shared" si="2"/>
        <v>57541923</v>
      </c>
      <c r="Q27" s="31">
        <f t="shared" si="2"/>
        <v>-140386390</v>
      </c>
      <c r="R27" s="31">
        <f t="shared" si="2"/>
        <v>-12194358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2542278000</v>
      </c>
      <c r="X27" s="31">
        <f t="shared" si="2"/>
        <v>4765667163</v>
      </c>
      <c r="Y27" s="31">
        <f t="shared" si="2"/>
        <v>-2223389163</v>
      </c>
      <c r="Z27" s="32">
        <f>+IF(X27&lt;&gt;0,+(Y27/X27)*100,0)</f>
        <v>-46.654310654803908</v>
      </c>
      <c r="AA27" s="33">
        <f>+AA14+AA26</f>
        <v>6215497939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-66978</v>
      </c>
      <c r="D32" s="18"/>
      <c r="E32" s="19">
        <v>10882</v>
      </c>
      <c r="F32" s="20">
        <v>-41931</v>
      </c>
      <c r="G32" s="20">
        <v>-55950</v>
      </c>
      <c r="H32" s="20">
        <v>-611</v>
      </c>
      <c r="I32" s="20">
        <v>-34</v>
      </c>
      <c r="J32" s="20">
        <v>-56595</v>
      </c>
      <c r="K32" s="20">
        <v>-249</v>
      </c>
      <c r="L32" s="20">
        <v>-277</v>
      </c>
      <c r="M32" s="20"/>
      <c r="N32" s="20">
        <v>-526</v>
      </c>
      <c r="O32" s="20">
        <v>-67</v>
      </c>
      <c r="P32" s="20">
        <v>-537379</v>
      </c>
      <c r="Q32" s="20">
        <v>-1874</v>
      </c>
      <c r="R32" s="20">
        <v>-539320</v>
      </c>
      <c r="S32" s="20"/>
      <c r="T32" s="20"/>
      <c r="U32" s="20"/>
      <c r="V32" s="20"/>
      <c r="W32" s="20">
        <v>-596441</v>
      </c>
      <c r="X32" s="20">
        <v>-41931</v>
      </c>
      <c r="Y32" s="20">
        <v>-554510</v>
      </c>
      <c r="Z32" s="21">
        <v>1322.4344756862465</v>
      </c>
      <c r="AA32" s="22">
        <v>-41931</v>
      </c>
    </row>
    <row r="33" spans="1:27" x14ac:dyDescent="0.25">
      <c r="A33" s="23" t="s">
        <v>61</v>
      </c>
      <c r="B33" s="17" t="s">
        <v>33</v>
      </c>
      <c r="C33" s="18">
        <v>257191458</v>
      </c>
      <c r="D33" s="18"/>
      <c r="E33" s="19">
        <v>-31106695</v>
      </c>
      <c r="F33" s="20">
        <v>3567028</v>
      </c>
      <c r="G33" s="20">
        <v>237737101</v>
      </c>
      <c r="H33" s="20">
        <v>-4658106</v>
      </c>
      <c r="I33" s="20">
        <v>-666994</v>
      </c>
      <c r="J33" s="20">
        <v>232412001</v>
      </c>
      <c r="K33" s="20">
        <v>5337644</v>
      </c>
      <c r="L33" s="20">
        <v>11449739</v>
      </c>
      <c r="M33" s="20">
        <v>-619215</v>
      </c>
      <c r="N33" s="20">
        <v>16168168</v>
      </c>
      <c r="O33" s="20">
        <v>8402102</v>
      </c>
      <c r="P33" s="20">
        <v>1917069</v>
      </c>
      <c r="Q33" s="20">
        <v>1408386</v>
      </c>
      <c r="R33" s="20">
        <v>11727557</v>
      </c>
      <c r="S33" s="20"/>
      <c r="T33" s="20"/>
      <c r="U33" s="20"/>
      <c r="V33" s="20"/>
      <c r="W33" s="20">
        <v>260307726</v>
      </c>
      <c r="X33" s="20">
        <v>4286446</v>
      </c>
      <c r="Y33" s="20">
        <v>256021280</v>
      </c>
      <c r="Z33" s="21">
        <v>5972.8101088874091</v>
      </c>
      <c r="AA33" s="22">
        <v>3567028</v>
      </c>
    </row>
    <row r="34" spans="1:27" x14ac:dyDescent="0.25">
      <c r="A34" s="23" t="s">
        <v>62</v>
      </c>
      <c r="B34" s="17" t="s">
        <v>33</v>
      </c>
      <c r="C34" s="18">
        <v>-149016567</v>
      </c>
      <c r="D34" s="18"/>
      <c r="E34" s="19">
        <v>73700221</v>
      </c>
      <c r="F34" s="20">
        <v>73700221</v>
      </c>
      <c r="G34" s="20">
        <v>-83917348</v>
      </c>
      <c r="H34" s="20">
        <v>-74894</v>
      </c>
      <c r="I34" s="20">
        <v>85026162</v>
      </c>
      <c r="J34" s="20">
        <v>1033920</v>
      </c>
      <c r="K34" s="20">
        <v>-85832190</v>
      </c>
      <c r="L34" s="20">
        <v>-1343771</v>
      </c>
      <c r="M34" s="20">
        <v>-19584190</v>
      </c>
      <c r="N34" s="20">
        <v>-106760151</v>
      </c>
      <c r="O34" s="20">
        <v>-10216497</v>
      </c>
      <c r="P34" s="20">
        <v>-755592</v>
      </c>
      <c r="Q34" s="20">
        <v>-3897170</v>
      </c>
      <c r="R34" s="20">
        <v>-14869259</v>
      </c>
      <c r="S34" s="20"/>
      <c r="T34" s="20"/>
      <c r="U34" s="20"/>
      <c r="V34" s="20"/>
      <c r="W34" s="20">
        <v>-120595490</v>
      </c>
      <c r="X34" s="20">
        <v>55275156</v>
      </c>
      <c r="Y34" s="20">
        <v>-175870646</v>
      </c>
      <c r="Z34" s="21">
        <v>-318.17304323844877</v>
      </c>
      <c r="AA34" s="22">
        <v>73700221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32432178</v>
      </c>
      <c r="D36" s="18"/>
      <c r="E36" s="19">
        <v>12235290</v>
      </c>
      <c r="F36" s="20">
        <v>41493082</v>
      </c>
      <c r="G36" s="20">
        <v>29936725</v>
      </c>
      <c r="H36" s="20">
        <v>498239</v>
      </c>
      <c r="I36" s="20">
        <v>482739</v>
      </c>
      <c r="J36" s="20">
        <v>30917703</v>
      </c>
      <c r="K36" s="20">
        <v>568157</v>
      </c>
      <c r="L36" s="20">
        <v>497783</v>
      </c>
      <c r="M36" s="20">
        <v>460099</v>
      </c>
      <c r="N36" s="20">
        <v>1526039</v>
      </c>
      <c r="O36" s="20">
        <v>424838</v>
      </c>
      <c r="P36" s="20">
        <v>612704</v>
      </c>
      <c r="Q36" s="20">
        <v>-9643</v>
      </c>
      <c r="R36" s="20">
        <v>1027899</v>
      </c>
      <c r="S36" s="20"/>
      <c r="T36" s="20"/>
      <c r="U36" s="20"/>
      <c r="V36" s="20"/>
      <c r="W36" s="20">
        <v>33471641</v>
      </c>
      <c r="X36" s="20">
        <v>37784650</v>
      </c>
      <c r="Y36" s="20">
        <v>-4313009</v>
      </c>
      <c r="Z36" s="21">
        <v>-11.414712058997504</v>
      </c>
      <c r="AA36" s="22">
        <v>41493082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140540091</v>
      </c>
      <c r="D38" s="29">
        <f t="shared" ref="D38:Y38" si="3">SUM(D30:D37)</f>
        <v>0</v>
      </c>
      <c r="E38" s="30">
        <f t="shared" si="3"/>
        <v>54839698</v>
      </c>
      <c r="F38" s="31">
        <f t="shared" si="3"/>
        <v>118718400</v>
      </c>
      <c r="G38" s="31">
        <f t="shared" si="3"/>
        <v>183700528</v>
      </c>
      <c r="H38" s="31">
        <f t="shared" si="3"/>
        <v>-4235372</v>
      </c>
      <c r="I38" s="31">
        <f t="shared" si="3"/>
        <v>84841873</v>
      </c>
      <c r="J38" s="31">
        <f t="shared" si="3"/>
        <v>264307029</v>
      </c>
      <c r="K38" s="31">
        <f t="shared" si="3"/>
        <v>-79926638</v>
      </c>
      <c r="L38" s="31">
        <f t="shared" si="3"/>
        <v>10603474</v>
      </c>
      <c r="M38" s="31">
        <f t="shared" si="3"/>
        <v>-19743306</v>
      </c>
      <c r="N38" s="31">
        <f t="shared" si="3"/>
        <v>-89066470</v>
      </c>
      <c r="O38" s="31">
        <f t="shared" si="3"/>
        <v>-1389624</v>
      </c>
      <c r="P38" s="31">
        <f t="shared" si="3"/>
        <v>1236802</v>
      </c>
      <c r="Q38" s="31">
        <f t="shared" si="3"/>
        <v>-2500301</v>
      </c>
      <c r="R38" s="31">
        <f t="shared" si="3"/>
        <v>-2653123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172587436</v>
      </c>
      <c r="X38" s="31">
        <f t="shared" si="3"/>
        <v>97304321</v>
      </c>
      <c r="Y38" s="31">
        <f t="shared" si="3"/>
        <v>75283115</v>
      </c>
      <c r="Z38" s="32">
        <f>+IF(X38&lt;&gt;0,+(Y38/X38)*100,0)</f>
        <v>77.368727540886908</v>
      </c>
      <c r="AA38" s="33">
        <f>SUM(AA30:AA37)</f>
        <v>118718400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140540091</v>
      </c>
      <c r="D45" s="29">
        <f>+D38+D44</f>
        <v>0</v>
      </c>
      <c r="E45" s="30">
        <f t="shared" si="5"/>
        <v>54839698</v>
      </c>
      <c r="F45" s="31">
        <f t="shared" si="5"/>
        <v>118718400</v>
      </c>
      <c r="G45" s="31">
        <f t="shared" si="5"/>
        <v>183700528</v>
      </c>
      <c r="H45" s="31">
        <f t="shared" si="5"/>
        <v>-4235372</v>
      </c>
      <c r="I45" s="31">
        <f t="shared" si="5"/>
        <v>84841873</v>
      </c>
      <c r="J45" s="31">
        <f t="shared" si="5"/>
        <v>264307029</v>
      </c>
      <c r="K45" s="31">
        <f t="shared" si="5"/>
        <v>-79926638</v>
      </c>
      <c r="L45" s="31">
        <f t="shared" si="5"/>
        <v>10603474</v>
      </c>
      <c r="M45" s="31">
        <f t="shared" si="5"/>
        <v>-19743306</v>
      </c>
      <c r="N45" s="31">
        <f t="shared" si="5"/>
        <v>-89066470</v>
      </c>
      <c r="O45" s="31">
        <f t="shared" si="5"/>
        <v>-1389624</v>
      </c>
      <c r="P45" s="31">
        <f t="shared" si="5"/>
        <v>1236802</v>
      </c>
      <c r="Q45" s="31">
        <f t="shared" si="5"/>
        <v>-2500301</v>
      </c>
      <c r="R45" s="31">
        <f t="shared" si="5"/>
        <v>-2653123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172587436</v>
      </c>
      <c r="X45" s="31">
        <f t="shared" si="5"/>
        <v>97304321</v>
      </c>
      <c r="Y45" s="31">
        <f t="shared" si="5"/>
        <v>75283115</v>
      </c>
      <c r="Z45" s="32">
        <f>+IF(X45&lt;&gt;0,+(Y45/X45)*100,0)</f>
        <v>77.368727540886908</v>
      </c>
      <c r="AA45" s="33">
        <f>+AA38+AA44</f>
        <v>118718400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3672381640</v>
      </c>
      <c r="D46" s="42">
        <f t="shared" si="6"/>
        <v>0</v>
      </c>
      <c r="E46" s="43">
        <f t="shared" si="6"/>
        <v>6127769689</v>
      </c>
      <c r="F46" s="44">
        <f t="shared" si="6"/>
        <v>6096779539</v>
      </c>
      <c r="G46" s="44">
        <f t="shared" si="6"/>
        <v>1835551724</v>
      </c>
      <c r="H46" s="44">
        <f t="shared" si="6"/>
        <v>181665416</v>
      </c>
      <c r="I46" s="44">
        <f t="shared" si="6"/>
        <v>-159346416</v>
      </c>
      <c r="J46" s="44">
        <f t="shared" si="6"/>
        <v>1857870724</v>
      </c>
      <c r="K46" s="44">
        <f t="shared" si="6"/>
        <v>295552340</v>
      </c>
      <c r="L46" s="44">
        <f t="shared" si="6"/>
        <v>121825003</v>
      </c>
      <c r="M46" s="44">
        <f t="shared" si="6"/>
        <v>103983732</v>
      </c>
      <c r="N46" s="44">
        <f t="shared" si="6"/>
        <v>521361075</v>
      </c>
      <c r="O46" s="44">
        <f t="shared" si="6"/>
        <v>72039733</v>
      </c>
      <c r="P46" s="44">
        <f t="shared" si="6"/>
        <v>56305121</v>
      </c>
      <c r="Q46" s="44">
        <f t="shared" si="6"/>
        <v>-137886089</v>
      </c>
      <c r="R46" s="44">
        <f t="shared" si="6"/>
        <v>-9541235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2369690564</v>
      </c>
      <c r="X46" s="44">
        <f t="shared" si="6"/>
        <v>4668362842</v>
      </c>
      <c r="Y46" s="44">
        <f t="shared" si="6"/>
        <v>-2298672278</v>
      </c>
      <c r="Z46" s="45">
        <f>+IF(X46&lt;&gt;0,+(Y46/X46)*100,0)</f>
        <v>-49.239366257469669</v>
      </c>
      <c r="AA46" s="46">
        <f>+AA27-AA45</f>
        <v>6096779539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6709529335</v>
      </c>
      <c r="D48" s="18"/>
      <c r="E48" s="19">
        <v>4656838687</v>
      </c>
      <c r="F48" s="20">
        <v>4732134166</v>
      </c>
      <c r="G48" s="20">
        <v>-117069425</v>
      </c>
      <c r="H48" s="20">
        <v>-86835117</v>
      </c>
      <c r="I48" s="20">
        <v>65635081</v>
      </c>
      <c r="J48" s="20">
        <v>-138269461</v>
      </c>
      <c r="K48" s="20">
        <v>-58528090</v>
      </c>
      <c r="L48" s="20">
        <v>-47188688</v>
      </c>
      <c r="M48" s="20">
        <v>18783614</v>
      </c>
      <c r="N48" s="20">
        <v>-86933164</v>
      </c>
      <c r="O48" s="20">
        <v>24568028</v>
      </c>
      <c r="P48" s="20">
        <v>11519993</v>
      </c>
      <c r="Q48" s="20">
        <v>-211852511</v>
      </c>
      <c r="R48" s="20">
        <v>-175764490</v>
      </c>
      <c r="S48" s="20"/>
      <c r="T48" s="20"/>
      <c r="U48" s="20"/>
      <c r="V48" s="20"/>
      <c r="W48" s="20">
        <v>-400967115</v>
      </c>
      <c r="X48" s="20">
        <v>3573967831</v>
      </c>
      <c r="Y48" s="20">
        <v>-3974934946</v>
      </c>
      <c r="Z48" s="47">
        <v>-111.21910252023196</v>
      </c>
      <c r="AA48" s="22">
        <v>4732134166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6709529335</v>
      </c>
      <c r="D51" s="50">
        <f t="shared" ref="D51:Y51" si="7">SUM(D48:D50)</f>
        <v>0</v>
      </c>
      <c r="E51" s="51">
        <f t="shared" si="7"/>
        <v>4656838687</v>
      </c>
      <c r="F51" s="52">
        <f t="shared" si="7"/>
        <v>4732134166</v>
      </c>
      <c r="G51" s="52">
        <f t="shared" si="7"/>
        <v>-117069425</v>
      </c>
      <c r="H51" s="52">
        <f t="shared" si="7"/>
        <v>-86835117</v>
      </c>
      <c r="I51" s="52">
        <f t="shared" si="7"/>
        <v>65635081</v>
      </c>
      <c r="J51" s="52">
        <f t="shared" si="7"/>
        <v>-138269461</v>
      </c>
      <c r="K51" s="52">
        <f t="shared" si="7"/>
        <v>-58528090</v>
      </c>
      <c r="L51" s="52">
        <f t="shared" si="7"/>
        <v>-47188688</v>
      </c>
      <c r="M51" s="52">
        <f t="shared" si="7"/>
        <v>18783614</v>
      </c>
      <c r="N51" s="52">
        <f t="shared" si="7"/>
        <v>-86933164</v>
      </c>
      <c r="O51" s="52">
        <f t="shared" si="7"/>
        <v>24568028</v>
      </c>
      <c r="P51" s="52">
        <f t="shared" si="7"/>
        <v>11519993</v>
      </c>
      <c r="Q51" s="52">
        <f t="shared" si="7"/>
        <v>-211852511</v>
      </c>
      <c r="R51" s="52">
        <f t="shared" si="7"/>
        <v>-175764490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-400967115</v>
      </c>
      <c r="X51" s="52">
        <f t="shared" si="7"/>
        <v>3573967831</v>
      </c>
      <c r="Y51" s="52">
        <f t="shared" si="7"/>
        <v>-3974934946</v>
      </c>
      <c r="Z51" s="53">
        <f>+IF(X51&lt;&gt;0,+(Y51/X51)*100,0)</f>
        <v>-111.21910252023196</v>
      </c>
      <c r="AA51" s="54">
        <f>SUM(AA48:AA50)</f>
        <v>4732134166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DD42A3-D9DA-4EF4-8C71-BE182536D7F3}"/>
</file>

<file path=customXml/itemProps2.xml><?xml version="1.0" encoding="utf-8"?>
<ds:datastoreItem xmlns:ds="http://schemas.openxmlformats.org/officeDocument/2006/customXml" ds:itemID="{9788A845-9565-452B-8EAA-EE20B934C8DA}"/>
</file>

<file path=customXml/itemProps3.xml><?xml version="1.0" encoding="utf-8"?>
<ds:datastoreItem xmlns:ds="http://schemas.openxmlformats.org/officeDocument/2006/customXml" ds:itemID="{894F8A4A-CDE5-4AD8-A36F-02E430109D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2026-05-13T14:13:28Z</dcterms:created>
  <dcterms:modified xsi:type="dcterms:W3CDTF">2026-05-13T14:15:27Z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